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showInkAnnotation="0"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Z:\460402_N13 Pavimentazione Isola-San Bernardino, BHU\03_DOCUMENTI_DI_PROGETTO\02_App_PV_DLL_BAU\Definitivo\A02_ Tabella_prestazioni\"/>
    </mc:Choice>
  </mc:AlternateContent>
  <xr:revisionPtr revIDLastSave="0" documentId="13_ncr:1_{8AAB8025-5085-4D9D-9828-6BB579BCE4AC}" xr6:coauthVersionLast="36" xr6:coauthVersionMax="36" xr10:uidLastSave="{00000000-0000-0000-0000-000000000000}"/>
  <bookViews>
    <workbookView xWindow="-36" yWindow="108" windowWidth="10200" windowHeight="8016" tabRatio="356" firstSheet="1" activeTab="1" xr2:uid="{00000000-000D-0000-FFFF-FFFF00000000}"/>
  </bookViews>
  <sheets>
    <sheet name="Ricapitolazione" sheetId="27" r:id="rId1"/>
    <sheet name="Prestazioni_PV" sheetId="28" r:id="rId2"/>
    <sheet name="Prestazioni_DLL_DTL" sheetId="23" r:id="rId3"/>
  </sheets>
  <definedNames>
    <definedName name="CoutH_Cat_I">#REF!</definedName>
    <definedName name="CoutH_Cat_II">#REF!</definedName>
    <definedName name="CoutOuvrage">#REF!</definedName>
    <definedName name="CoutOuvragePartiel">#REF!</definedName>
    <definedName name="_xlnm.Print_Area" localSheetId="2">Prestazioni_DLL_DTL!$A$1:$K$35</definedName>
    <definedName name="_xlnm.Print_Area" localSheetId="1">Prestazioni_PV!$A$1:$AD$56</definedName>
    <definedName name="LibCourt_ACP">#REF!</definedName>
    <definedName name="LibCourt_ADT">#REF!</definedName>
    <definedName name="LibCourt_CDP">#REF!</definedName>
    <definedName name="LibCourt_Ph31">#REF!</definedName>
    <definedName name="LibCourt_Ph32_33">#REF!</definedName>
    <definedName name="LibCourt_Ph41">#REF!</definedName>
    <definedName name="LibCourt_Ph51_52">#REF!</definedName>
    <definedName name="LibCourt_Ph53">#REF!</definedName>
    <definedName name="LibCourt_RD6">#REF!</definedName>
    <definedName name="LibCourt_RDT">#REF!</definedName>
    <definedName name="LibDom100">#REF!</definedName>
    <definedName name="LibDom200">#REF!</definedName>
    <definedName name="LibDom300">#REF!</definedName>
    <definedName name="LibDom400">#REF!</definedName>
    <definedName name="LibDom500">#REF!</definedName>
    <definedName name="LibDom600">#REF!</definedName>
    <definedName name="LibDom700">#REF!</definedName>
    <definedName name="LibDom800">#REF!</definedName>
    <definedName name="LibDom990">#REF!</definedName>
    <definedName name="LibLong_ACP">#REF!</definedName>
    <definedName name="LibLong_ADT">#REF!</definedName>
    <definedName name="LibLong_CDP">#REF!</definedName>
    <definedName name="LibLong_Ph31">#REF!</definedName>
    <definedName name="LibLong_Ph32_33">#REF!</definedName>
    <definedName name="LibLong_Ph41">#REF!</definedName>
    <definedName name="LibLong_Ph51_52">#REF!</definedName>
    <definedName name="LibLong_Ph53">#REF!</definedName>
    <definedName name="LibLong_RD6">#REF!</definedName>
    <definedName name="LibLong_RDT">#REF!</definedName>
    <definedName name="NoDom100">#REF!</definedName>
    <definedName name="NoDom200">#REF!</definedName>
    <definedName name="NoDom300">#REF!</definedName>
    <definedName name="NoDom400">#REF!</definedName>
    <definedName name="NoDom500">#REF!</definedName>
    <definedName name="NoDom600">#REF!</definedName>
    <definedName name="NoDom700">#REF!</definedName>
    <definedName name="NoDom800">#REF!</definedName>
    <definedName name="NoDom990">#REF!</definedName>
    <definedName name="PourCent_Ph31">#REF!</definedName>
    <definedName name="PourCent_Ph32_33">#REF!</definedName>
    <definedName name="PourCent_Ph41">#REF!</definedName>
    <definedName name="PourCent_Ph51_52">#REF!</definedName>
    <definedName name="PourCent_Ph53">#REF!</definedName>
    <definedName name="Val_Px_H_Moy">#REF!</definedName>
    <definedName name="Var_K1">#REF!</definedName>
    <definedName name="Var_K2">#REF!</definedName>
    <definedName name="Var_n">#REF!</definedName>
    <definedName name="Var_n_D100">#REF!</definedName>
    <definedName name="Var_n_D200">#REF!</definedName>
    <definedName name="Var_n_D300">#REF!</definedName>
    <definedName name="Var_n_D400">#REF!</definedName>
    <definedName name="Var_n_D500">#REF!</definedName>
    <definedName name="Var_n_D600">#REF!</definedName>
    <definedName name="Var_n_D700">#REF!</definedName>
    <definedName name="Var_n_D800">#REF!</definedName>
    <definedName name="Var_n_D900">#REF!</definedName>
    <definedName name="Var_p">#REF!</definedName>
    <definedName name="Var_Ph31" localSheetId="2">#REF!</definedName>
    <definedName name="Var_Ph31">#REF!</definedName>
    <definedName name="Var_Ph31_32" localSheetId="2">#REF!</definedName>
    <definedName name="Var_Ph31_32">#REF!</definedName>
    <definedName name="Var_Ph41" localSheetId="2">#REF!</definedName>
    <definedName name="Var_Ph41">#REF!</definedName>
    <definedName name="Var_Ph51_52" localSheetId="2">#REF!</definedName>
    <definedName name="Var_Ph51_52">#REF!</definedName>
    <definedName name="Var_Ph53" localSheetId="2">#REF!</definedName>
    <definedName name="Var_Ph53">#REF!</definedName>
    <definedName name="Var_PourCent_Ph31">#REF!</definedName>
    <definedName name="Var_PourCent_Ph31_Cat1">#REF!</definedName>
    <definedName name="Var_PourCent_Ph31_Cat2">#REF!</definedName>
    <definedName name="Var_PourCent_Ph32_33">#REF!</definedName>
    <definedName name="Var_PourCent_Ph32_33_Cat1">#REF!</definedName>
    <definedName name="Var_PourCent_Ph32_33_Cat2">#REF!</definedName>
    <definedName name="Var_PourCent_Ph41">#REF!</definedName>
    <definedName name="Var_PourCent_Ph41_Cat1">#REF!</definedName>
    <definedName name="Var_PourCent_Ph41_Cat2">#REF!</definedName>
    <definedName name="Var_PourCent_Ph51_52">#REF!</definedName>
    <definedName name="Var_PourCent_Ph51_52_Cat1">#REF!</definedName>
    <definedName name="Var_PourCent_Ph51_52_Cat2">#REF!</definedName>
    <definedName name="Var_PourCent_Ph53">#REF!</definedName>
    <definedName name="Var_PourCent_Ph53_Cat1">#REF!</definedName>
    <definedName name="Var_PourCent_Ph53_Cat2">#REF!</definedName>
    <definedName name="Var_q">#REF!</definedName>
    <definedName name="Var_r">#REF!</definedName>
    <definedName name="Var_Tm">#REF!</definedName>
    <definedName name="Var_Tm_100">#REF!</definedName>
    <definedName name="Var_Z1" localSheetId="2">#REF!</definedName>
    <definedName name="Var_Z1">#REF!</definedName>
    <definedName name="Var_Z2" localSheetId="2">#REF!</definedName>
    <definedName name="Var_Z2">#REF!</definedName>
    <definedName name="VarPh31_Cat1" localSheetId="2">#REF!</definedName>
    <definedName name="VarPh31_Cat1">#REF!</definedName>
    <definedName name="VarPh31_Cat2" localSheetId="2">#REF!</definedName>
    <definedName name="VarPh31_Cat2">#REF!</definedName>
    <definedName name="VarPh32_33_Cat32_33" localSheetId="2">#REF!</definedName>
    <definedName name="VarPh32_33_Cat32_33">#REF!</definedName>
    <definedName name="VarTaux_CatI">#REF!</definedName>
    <definedName name="VarTaux_CatII">#REF!</definedName>
    <definedName name="VarTm_D100">#REF!</definedName>
    <definedName name="VarTm_D200">#REF!</definedName>
    <definedName name="VarTm_D300">#REF!</definedName>
    <definedName name="VarTm_D400">#REF!</definedName>
    <definedName name="VarTm_D500">#REF!</definedName>
    <definedName name="VarTm_D600">#REF!</definedName>
    <definedName name="VarTm_D700">#REF!</definedName>
    <definedName name="VarTm_D800">#REF!</definedName>
    <definedName name="VarTm_D900">#REF!</definedName>
    <definedName name="VarTm_Global">#REF!</definedName>
    <definedName name="VarTm_TP0" localSheetId="2">#REF!</definedName>
    <definedName name="VarTm_TP0">#REF!</definedName>
    <definedName name="VarTm_TP1">#REF!</definedName>
    <definedName name="VarTm_TP2">#REF!</definedName>
    <definedName name="VarTm_TP3">#REF!</definedName>
    <definedName name="VarTm_TP4">#REF!</definedName>
    <definedName name="VarTm_TP5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10" i="27" l="1"/>
  <c r="B10" i="27"/>
  <c r="A14" i="27"/>
  <c r="A13" i="27"/>
  <c r="A12" i="27"/>
  <c r="A11" i="27"/>
  <c r="A10" i="27"/>
  <c r="I28" i="28"/>
  <c r="I23" i="28"/>
  <c r="I47" i="28"/>
  <c r="I42" i="28"/>
  <c r="I37" i="28"/>
  <c r="I32" i="28"/>
  <c r="I27" i="28"/>
  <c r="I21" i="28"/>
  <c r="AC10" i="28"/>
  <c r="Y10" i="28"/>
  <c r="U10" i="28"/>
  <c r="N10" i="27" s="1"/>
  <c r="Q10" i="28"/>
  <c r="H10" i="27" s="1"/>
  <c r="M10" i="28"/>
  <c r="E10" i="27" s="1"/>
  <c r="I10" i="28"/>
  <c r="M28" i="28"/>
  <c r="O47" i="28"/>
  <c r="O42" i="28"/>
  <c r="O43" i="28" s="1"/>
  <c r="O37" i="28"/>
  <c r="O32" i="28"/>
  <c r="O33" i="28" s="1"/>
  <c r="O27" i="28"/>
  <c r="O29" i="28" s="1"/>
  <c r="O21" i="28"/>
  <c r="M47" i="28"/>
  <c r="M42" i="28"/>
  <c r="M44" i="28" s="1"/>
  <c r="M37" i="28"/>
  <c r="M38" i="28" s="1"/>
  <c r="M32" i="28"/>
  <c r="M33" i="28" s="1"/>
  <c r="M27" i="28"/>
  <c r="M21" i="28"/>
  <c r="M23" i="28" s="1"/>
  <c r="L24" i="28"/>
  <c r="L47" i="28"/>
  <c r="L42" i="28"/>
  <c r="L43" i="28" s="1"/>
  <c r="L37" i="28"/>
  <c r="L38" i="28" s="1"/>
  <c r="L32" i="28"/>
  <c r="L33" i="28" s="1"/>
  <c r="L27" i="28"/>
  <c r="L29" i="28" s="1"/>
  <c r="L21" i="28"/>
  <c r="K47" i="28"/>
  <c r="K42" i="28"/>
  <c r="K43" i="28" s="1"/>
  <c r="K37" i="28"/>
  <c r="K38" i="28" s="1"/>
  <c r="K32" i="28"/>
  <c r="K49" i="28" s="1"/>
  <c r="K27" i="28"/>
  <c r="K28" i="28" s="1"/>
  <c r="K21" i="28"/>
  <c r="K22" i="28"/>
  <c r="K23" i="28" s="1"/>
  <c r="K10" i="27" l="1"/>
  <c r="T10" i="27"/>
  <c r="I49" i="28"/>
  <c r="L23" i="28"/>
  <c r="O49" i="28"/>
  <c r="K33" i="28"/>
  <c r="O23" i="28"/>
  <c r="L49" i="28"/>
  <c r="M49" i="28"/>
  <c r="H12" i="23" l="1"/>
  <c r="F12" i="23"/>
  <c r="J11" i="23"/>
  <c r="J10" i="23"/>
  <c r="J9" i="23"/>
  <c r="J8" i="23"/>
  <c r="J12" i="23" l="1"/>
  <c r="I21" i="23" s="1"/>
  <c r="H47" i="28"/>
  <c r="E47" i="28"/>
  <c r="H42" i="28"/>
  <c r="E42" i="28"/>
  <c r="H37" i="28"/>
  <c r="E37" i="28"/>
  <c r="H32" i="28"/>
  <c r="E32" i="28"/>
  <c r="H27" i="28"/>
  <c r="H28" i="28" s="1"/>
  <c r="E27" i="28"/>
  <c r="E28" i="28" s="1"/>
  <c r="H21" i="28"/>
  <c r="E21" i="28"/>
  <c r="E24" i="28"/>
  <c r="AA17" i="28"/>
  <c r="AC14" i="28"/>
  <c r="Q14" i="27" s="1"/>
  <c r="AC13" i="28"/>
  <c r="Q13" i="27" s="1"/>
  <c r="AC12" i="28"/>
  <c r="Q12" i="27" s="1"/>
  <c r="AC11" i="28"/>
  <c r="Q11" i="27" s="1"/>
  <c r="AC9" i="28"/>
  <c r="Q9" i="27" s="1"/>
  <c r="AC8" i="28"/>
  <c r="Q8" i="27" s="1"/>
  <c r="W17" i="28"/>
  <c r="Y14" i="28"/>
  <c r="N14" i="27" s="1"/>
  <c r="Y13" i="28"/>
  <c r="N13" i="27" s="1"/>
  <c r="Y12" i="28"/>
  <c r="N12" i="27" s="1"/>
  <c r="Y11" i="28"/>
  <c r="N11" i="27" s="1"/>
  <c r="Y9" i="28"/>
  <c r="N9" i="27" s="1"/>
  <c r="Y8" i="28"/>
  <c r="N8" i="27" s="1"/>
  <c r="O17" i="28"/>
  <c r="S17" i="28"/>
  <c r="U14" i="28"/>
  <c r="K14" i="27" s="1"/>
  <c r="U13" i="28"/>
  <c r="K13" i="27" s="1"/>
  <c r="U12" i="28"/>
  <c r="K12" i="27" s="1"/>
  <c r="U11" i="28"/>
  <c r="K11" i="27" s="1"/>
  <c r="U9" i="28"/>
  <c r="K9" i="27" s="1"/>
  <c r="U8" i="28"/>
  <c r="K8" i="27" s="1"/>
  <c r="Q14" i="28"/>
  <c r="H14" i="27" s="1"/>
  <c r="Q13" i="28"/>
  <c r="H13" i="27" s="1"/>
  <c r="Q12" i="28"/>
  <c r="H12" i="27" s="1"/>
  <c r="Q11" i="28"/>
  <c r="H11" i="27" s="1"/>
  <c r="Q9" i="28"/>
  <c r="H9" i="27" s="1"/>
  <c r="Q8" i="28"/>
  <c r="H8" i="27" s="1"/>
  <c r="M14" i="28"/>
  <c r="E14" i="27" s="1"/>
  <c r="M13" i="28"/>
  <c r="E13" i="27" s="1"/>
  <c r="M12" i="28"/>
  <c r="E12" i="27" s="1"/>
  <c r="M11" i="28"/>
  <c r="E11" i="27" s="1"/>
  <c r="M9" i="28"/>
  <c r="E9" i="27" s="1"/>
  <c r="M8" i="28"/>
  <c r="E8" i="27" s="1"/>
  <c r="I14" i="28"/>
  <c r="B14" i="27" s="1"/>
  <c r="I9" i="28"/>
  <c r="B9" i="27" s="1"/>
  <c r="I11" i="28"/>
  <c r="B11" i="27" s="1"/>
  <c r="I12" i="28"/>
  <c r="B12" i="27" s="1"/>
  <c r="I13" i="28"/>
  <c r="B13" i="27" s="1"/>
  <c r="I8" i="28"/>
  <c r="B8" i="27" s="1"/>
  <c r="K17" i="28"/>
  <c r="G17" i="28"/>
  <c r="P21" i="28" l="1"/>
  <c r="A8" i="27" l="1"/>
  <c r="A15" i="27"/>
  <c r="A9" i="27"/>
  <c r="H22" i="28"/>
  <c r="E22" i="28"/>
  <c r="E23" i="28" s="1"/>
  <c r="E38" i="28"/>
  <c r="U23" i="28"/>
  <c r="U24" i="28"/>
  <c r="W2" i="28"/>
  <c r="N6" i="27" s="1"/>
  <c r="S2" i="28"/>
  <c r="K6" i="27" s="1"/>
  <c r="O2" i="28"/>
  <c r="H6" i="27" s="1"/>
  <c r="P40" i="28"/>
  <c r="P39" i="28"/>
  <c r="Q16" i="28"/>
  <c r="Q15" i="28"/>
  <c r="A21" i="23"/>
  <c r="Q17" i="28" l="1"/>
  <c r="AC23" i="28" s="1"/>
  <c r="H22" i="23" l="1"/>
  <c r="H24" i="23" s="1"/>
  <c r="H25" i="23" s="1"/>
  <c r="B15" i="27"/>
  <c r="T15" i="27" s="1"/>
  <c r="P45" i="28" l="1"/>
  <c r="P35" i="28"/>
  <c r="P34" i="28"/>
  <c r="P30" i="28"/>
  <c r="U26" i="28"/>
  <c r="P25" i="28"/>
  <c r="U25" i="28"/>
  <c r="H24" i="28"/>
  <c r="U22" i="28"/>
  <c r="U21" i="28"/>
  <c r="H43" i="28"/>
  <c r="H33" i="28"/>
  <c r="AC16" i="28"/>
  <c r="Y16" i="28"/>
  <c r="U16" i="28"/>
  <c r="M16" i="28"/>
  <c r="I16" i="28"/>
  <c r="AC15" i="28"/>
  <c r="Y15" i="28"/>
  <c r="U15" i="28"/>
  <c r="U17" i="28" s="1"/>
  <c r="AC24" i="28" s="1"/>
  <c r="M15" i="28"/>
  <c r="I15" i="28"/>
  <c r="AA2" i="28"/>
  <c r="Q6" i="27" s="1"/>
  <c r="K2" i="28"/>
  <c r="E6" i="27" s="1"/>
  <c r="G2" i="28"/>
  <c r="B6" i="27" s="1"/>
  <c r="M17" i="28" l="1"/>
  <c r="AC22" i="28" s="1"/>
  <c r="Y17" i="28"/>
  <c r="AC25" i="28" s="1"/>
  <c r="I17" i="28"/>
  <c r="AC21" i="28" s="1"/>
  <c r="AC17" i="28"/>
  <c r="AC26" i="28" s="1"/>
  <c r="P24" i="28"/>
  <c r="P22" i="28"/>
  <c r="E33" i="28"/>
  <c r="E44" i="28"/>
  <c r="P44" i="28" s="1"/>
  <c r="H49" i="28"/>
  <c r="H23" i="28"/>
  <c r="P47" i="28"/>
  <c r="T9" i="27" l="1"/>
  <c r="T8" i="27"/>
  <c r="E43" i="28"/>
  <c r="E49" i="28"/>
  <c r="H38" i="28"/>
  <c r="P38" i="28" s="1"/>
  <c r="P37" i="28"/>
  <c r="P28" i="28"/>
  <c r="P29" i="28"/>
  <c r="T13" i="27" l="1"/>
  <c r="P33" i="28"/>
  <c r="P32" i="28"/>
  <c r="T12" i="27"/>
  <c r="P27" i="28"/>
  <c r="T11" i="27" l="1"/>
  <c r="P43" i="28"/>
  <c r="P42" i="28"/>
  <c r="T14" i="27"/>
  <c r="T17" i="27" l="1"/>
  <c r="T18" i="27" s="1"/>
  <c r="T19" i="27" s="1"/>
  <c r="AC28" i="28"/>
  <c r="P49" i="28"/>
  <c r="P23" i="28"/>
  <c r="O50" i="28" l="1"/>
  <c r="I50" i="28"/>
  <c r="M50" i="28"/>
  <c r="L50" i="28"/>
  <c r="K50" i="28"/>
  <c r="AC30" i="28"/>
  <c r="AC31" i="28" s="1"/>
  <c r="H50" i="28"/>
  <c r="E50" i="28"/>
</calcChain>
</file>

<file path=xl/sharedStrings.xml><?xml version="1.0" encoding="utf-8"?>
<sst xmlns="http://schemas.openxmlformats.org/spreadsheetml/2006/main" count="127" uniqueCount="72">
  <si>
    <t>CHF</t>
  </si>
  <si>
    <t>--</t>
  </si>
  <si>
    <t>Funzione nel progetto</t>
  </si>
  <si>
    <t>Ore</t>
  </si>
  <si>
    <t>Tariffa oraria</t>
  </si>
  <si>
    <t>Ore imposte dal committente</t>
  </si>
  <si>
    <t>Le celle in giallo sono da riempire dall'offerente</t>
  </si>
  <si>
    <t>Ricapitolazione</t>
  </si>
  <si>
    <t xml:space="preserve">Luogo e data : </t>
  </si>
  <si>
    <t>Nome dell'offerente :</t>
  </si>
  <si>
    <t>Timbri e firme :</t>
  </si>
  <si>
    <t>Totale offerta, IVA inclusa</t>
  </si>
  <si>
    <t>Ribasso escluso (da comprendere nelle tariffe orarie offerte)</t>
  </si>
  <si>
    <t>TOTALE ORE</t>
  </si>
  <si>
    <t>Personale amministrativo</t>
  </si>
  <si>
    <t>Direttore locale dei lavori (*)</t>
  </si>
  <si>
    <t>Ore diurne</t>
  </si>
  <si>
    <t>Tariffa oraria diurna</t>
  </si>
  <si>
    <t>Ore notturne</t>
  </si>
  <si>
    <t>Tariffa oraria notturna</t>
  </si>
  <si>
    <t>TOTALE</t>
  </si>
  <si>
    <t>CA1 - PREZZO  (40%) : Tabella delle prestazioni</t>
  </si>
  <si>
    <t>Procedura d'appalto
Secondo doc. d'offerta, Allegato A01</t>
  </si>
  <si>
    <t>Realizzazione
Secondo doc. d'offerta, Allegato A01</t>
  </si>
  <si>
    <t>Messa in servizio
Secondo doc. d'offerta, Allegato A01</t>
  </si>
  <si>
    <t>Capoprogetto (*)</t>
  </si>
  <si>
    <t>Direttore generale dei lavori (OBL)</t>
  </si>
  <si>
    <t>Sost. Direttore generale dei lavori (OBL)</t>
  </si>
  <si>
    <t>Apprendisti</t>
  </si>
  <si>
    <t>Ingegneri</t>
  </si>
  <si>
    <t>Sotto attività:</t>
  </si>
  <si>
    <t>1.1 Ripresa dati</t>
  </si>
  <si>
    <t>1.2 Progettazione</t>
  </si>
  <si>
    <t>1.3 Elaboraz. PEC</t>
  </si>
  <si>
    <t>1.4 Riunioni e coordinamento</t>
  </si>
  <si>
    <t>2.  Appalti (Fase 41)</t>
  </si>
  <si>
    <t>2.1 Elaboraz. doc appalto</t>
  </si>
  <si>
    <t>2.2 Elaborazione piani di appalto</t>
  </si>
  <si>
    <t>2.3 Riunioni e coordinamento</t>
  </si>
  <si>
    <t>3.1 Progettazione</t>
  </si>
  <si>
    <t>3.2 Supporto alla DLL</t>
  </si>
  <si>
    <t>3.3 Riunioni e coordinamento</t>
  </si>
  <si>
    <t>4.1 Piani PAW e manuali esercizio</t>
  </si>
  <si>
    <t>4.2 Archiviazione</t>
  </si>
  <si>
    <t>4.3 Riunioni e coordinamento</t>
  </si>
  <si>
    <t>IVA 7.7%</t>
  </si>
  <si>
    <t>(*) Persona chiave secondo C.A.3</t>
  </si>
  <si>
    <t>Remunerazione lorda offerta</t>
  </si>
  <si>
    <t>3.  Progetto esecutivo (Fase 51)</t>
  </si>
  <si>
    <t>4.  Realizzazione (Fase 52)</t>
  </si>
  <si>
    <t>5.  Messa in servizio (Fase 53)</t>
  </si>
  <si>
    <t>6.  Regie</t>
  </si>
  <si>
    <t>Sostituto Capoprogetto</t>
  </si>
  <si>
    <t>(*) Persona chiave secondo C.A.2</t>
  </si>
  <si>
    <t>Progetto esecutivo
Secondo doc. d'offerta, Allegato A01</t>
  </si>
  <si>
    <t>Regie previa autorizzazione del commitente</t>
  </si>
  <si>
    <t>Spese e costi accessori</t>
  </si>
  <si>
    <t>RICAPITOLAZIONE CHF</t>
  </si>
  <si>
    <t>Responsabili progettazione</t>
  </si>
  <si>
    <t>Tecnici e disegnatori</t>
  </si>
  <si>
    <t>Amministrazione</t>
  </si>
  <si>
    <t>Progetto d'intervento
Secondo doc. d'offerta, Allegato A01</t>
  </si>
  <si>
    <t>Capoprogetto</t>
  </si>
  <si>
    <t>Sostituto capoprogetto</t>
  </si>
  <si>
    <t>Assistente di cantiere</t>
  </si>
  <si>
    <t>Direzione locale dei lavori e accompagnamento ambientale dei lavori
Secondo doc. d'offerta, Allegato A01</t>
  </si>
  <si>
    <t>Personale direzione lavori e AAL</t>
  </si>
  <si>
    <t>Accompagnamento ambientale dei lavori AAL</t>
  </si>
  <si>
    <t>Cognome e Nome</t>
  </si>
  <si>
    <t>Specialista ambientale</t>
  </si>
  <si>
    <t>1.  MP</t>
  </si>
  <si>
    <t>Tecnici/dis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</si>
</sst>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_-* #,##0.00\ _F_-;\-* #,##0.00\ _F_-;_-* &quot;-&quot;??\ _F_-;_-@_-"/>
    <numFmt numFmtId="166" formatCode="_([$€]* #,##0.00_);_([$€]* \(#,##0.00\);_([$€]* &quot;-&quot;??_);_(@_)"/>
    <numFmt numFmtId="167" formatCode="&quot;Fr.&quot;\ #,##0.00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i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4"/>
      <color indexed="8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b/>
      <sz val="12"/>
      <color indexed="8"/>
      <name val="Arial"/>
      <family val="2"/>
    </font>
    <font>
      <sz val="16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rgb="FFFF0000"/>
      <name val="Arial"/>
      <family val="2"/>
    </font>
    <font>
      <sz val="14"/>
      <color rgb="FFFF0000"/>
      <name val="Arial"/>
      <family val="2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b/>
      <sz val="16"/>
      <color indexed="8"/>
      <name val="Arial"/>
      <family val="2"/>
    </font>
    <font>
      <sz val="14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2"/>
      <color indexed="8"/>
      <name val="Arial"/>
      <family val="2"/>
    </font>
    <font>
      <sz val="11"/>
      <name val="Calibri"/>
      <family val="2"/>
      <scheme val="minor"/>
    </font>
    <font>
      <i/>
      <sz val="16"/>
      <color theme="1"/>
      <name val="Arial"/>
      <family val="2"/>
    </font>
    <font>
      <sz val="16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</fills>
  <borders count="8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auto="1"/>
      </top>
      <bottom style="double">
        <color indexed="64"/>
      </bottom>
      <diagonal/>
    </border>
    <border>
      <left style="thin">
        <color indexed="64"/>
      </left>
      <right/>
      <top style="medium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/>
      <right style="medium">
        <color auto="1"/>
      </right>
      <top style="medium">
        <color auto="1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" fillId="2" borderId="0">
      <alignment vertical="top" wrapText="1"/>
      <protection locked="0"/>
    </xf>
    <xf numFmtId="9" fontId="30" fillId="0" borderId="0" applyFont="0" applyFill="0" applyBorder="0" applyAlignment="0" applyProtection="0"/>
  </cellStyleXfs>
  <cellXfs count="345">
    <xf numFmtId="0" fontId="0" fillId="0" borderId="0" xfId="0"/>
    <xf numFmtId="0" fontId="5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6" fillId="5" borderId="38" xfId="0" applyFont="1" applyFill="1" applyBorder="1" applyAlignment="1" applyProtection="1">
      <alignment vertical="center"/>
    </xf>
    <xf numFmtId="0" fontId="16" fillId="0" borderId="2" xfId="0" applyFont="1" applyFill="1" applyBorder="1" applyAlignment="1" applyProtection="1">
      <alignment vertical="center"/>
    </xf>
    <xf numFmtId="0" fontId="16" fillId="0" borderId="5" xfId="0" applyFont="1" applyFill="1" applyBorder="1" applyAlignment="1" applyProtection="1">
      <alignment vertical="center"/>
    </xf>
    <xf numFmtId="0" fontId="16" fillId="0" borderId="7" xfId="0" applyFont="1" applyFill="1" applyBorder="1" applyAlignment="1" applyProtection="1">
      <alignment vertical="center"/>
    </xf>
    <xf numFmtId="0" fontId="16" fillId="0" borderId="4" xfId="0" applyFont="1" applyFill="1" applyBorder="1" applyAlignment="1" applyProtection="1">
      <alignment vertical="center"/>
    </xf>
    <xf numFmtId="0" fontId="16" fillId="0" borderId="42" xfId="0" applyFont="1" applyFill="1" applyBorder="1" applyAlignment="1" applyProtection="1">
      <alignment vertical="center"/>
    </xf>
    <xf numFmtId="0" fontId="16" fillId="0" borderId="43" xfId="0" applyFont="1" applyFill="1" applyBorder="1" applyAlignment="1" applyProtection="1">
      <alignment vertical="center"/>
    </xf>
    <xf numFmtId="0" fontId="17" fillId="0" borderId="45" xfId="0" applyFont="1" applyFill="1" applyBorder="1" applyAlignment="1" applyProtection="1">
      <alignment horizontal="left" vertical="center"/>
    </xf>
    <xf numFmtId="0" fontId="18" fillId="0" borderId="46" xfId="0" applyFont="1" applyFill="1" applyBorder="1" applyAlignment="1" applyProtection="1">
      <alignment vertical="center"/>
    </xf>
    <xf numFmtId="0" fontId="18" fillId="0" borderId="3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vertical="center"/>
    </xf>
    <xf numFmtId="0" fontId="18" fillId="0" borderId="42" xfId="0" applyFont="1" applyFill="1" applyBorder="1" applyAlignment="1" applyProtection="1">
      <alignment horizontal="left" vertical="center"/>
    </xf>
    <xf numFmtId="0" fontId="17" fillId="0" borderId="43" xfId="0" applyFont="1" applyFill="1" applyBorder="1" applyAlignment="1" applyProtection="1">
      <alignment horizontal="left" vertical="center"/>
    </xf>
    <xf numFmtId="0" fontId="17" fillId="0" borderId="23" xfId="0" applyFont="1" applyFill="1" applyBorder="1" applyAlignment="1" applyProtection="1">
      <alignment horizontal="left" vertical="center"/>
    </xf>
    <xf numFmtId="0" fontId="18" fillId="0" borderId="1" xfId="0" applyFont="1" applyFill="1" applyBorder="1" applyAlignment="1" applyProtection="1">
      <alignment horizontal="left" vertical="center"/>
    </xf>
    <xf numFmtId="0" fontId="16" fillId="0" borderId="11" xfId="0" applyFont="1" applyFill="1" applyBorder="1" applyAlignment="1" applyProtection="1">
      <alignment vertical="center"/>
    </xf>
    <xf numFmtId="0" fontId="16" fillId="0" borderId="15" xfId="0" applyFont="1" applyFill="1" applyBorder="1" applyAlignment="1" applyProtection="1">
      <alignment vertical="center"/>
    </xf>
    <xf numFmtId="0" fontId="19" fillId="6" borderId="0" xfId="0" applyFont="1" applyFill="1" applyAlignment="1" applyProtection="1">
      <alignment vertical="center"/>
    </xf>
    <xf numFmtId="0" fontId="16" fillId="6" borderId="0" xfId="0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4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23" fillId="3" borderId="9" xfId="0" applyFont="1" applyFill="1" applyBorder="1" applyAlignment="1" applyProtection="1">
      <alignment vertical="center"/>
    </xf>
    <xf numFmtId="0" fontId="23" fillId="3" borderId="38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9" fillId="4" borderId="28" xfId="0" applyFont="1" applyFill="1" applyBorder="1" applyAlignment="1" applyProtection="1">
      <alignment vertical="center"/>
    </xf>
    <xf numFmtId="0" fontId="9" fillId="4" borderId="38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left" vertical="center"/>
    </xf>
    <xf numFmtId="4" fontId="6" fillId="4" borderId="20" xfId="0" applyNumberFormat="1" applyFont="1" applyFill="1" applyBorder="1" applyAlignment="1" applyProtection="1">
      <alignment horizontal="center" vertical="center"/>
    </xf>
    <xf numFmtId="4" fontId="6" fillId="4" borderId="21" xfId="0" applyNumberFormat="1" applyFont="1" applyFill="1" applyBorder="1" applyAlignment="1" applyProtection="1">
      <alignment horizontal="center" vertical="center"/>
    </xf>
    <xf numFmtId="4" fontId="6" fillId="4" borderId="22" xfId="0" applyNumberFormat="1" applyFont="1" applyFill="1" applyBorder="1" applyAlignment="1" applyProtection="1">
      <alignment horizontal="center" vertical="center"/>
    </xf>
    <xf numFmtId="4" fontId="6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 wrapText="1"/>
    </xf>
    <xf numFmtId="4" fontId="20" fillId="0" borderId="0" xfId="0" applyNumberFormat="1" applyFont="1" applyFill="1" applyBorder="1" applyAlignment="1" applyProtection="1">
      <alignment vertical="center"/>
    </xf>
    <xf numFmtId="4" fontId="17" fillId="0" borderId="0" xfId="0" applyNumberFormat="1" applyFont="1" applyFill="1" applyBorder="1" applyAlignment="1" applyProtection="1">
      <alignment horizontal="left" vertical="center"/>
      <protection locked="0"/>
    </xf>
    <xf numFmtId="3" fontId="16" fillId="0" borderId="0" xfId="0" applyNumberFormat="1" applyFont="1" applyFill="1" applyBorder="1" applyAlignment="1" applyProtection="1">
      <alignment vertical="center"/>
    </xf>
    <xf numFmtId="0" fontId="16" fillId="0" borderId="2" xfId="0" applyFont="1" applyFill="1" applyBorder="1" applyAlignment="1" applyProtection="1">
      <alignment vertical="center"/>
      <protection locked="0"/>
    </xf>
    <xf numFmtId="0" fontId="16" fillId="0" borderId="12" xfId="0" applyFont="1" applyFill="1" applyBorder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6" fillId="0" borderId="13" xfId="0" applyFont="1" applyFill="1" applyBorder="1" applyAlignment="1" applyProtection="1">
      <alignment vertical="center"/>
      <protection locked="0"/>
    </xf>
    <xf numFmtId="0" fontId="16" fillId="0" borderId="4" xfId="0" applyFont="1" applyFill="1" applyBorder="1" applyAlignment="1" applyProtection="1">
      <alignment vertical="center"/>
      <protection locked="0"/>
    </xf>
    <xf numFmtId="0" fontId="16" fillId="0" borderId="25" xfId="0" applyFont="1" applyFill="1" applyBorder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5" fillId="0" borderId="0" xfId="0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3" fontId="27" fillId="0" borderId="0" xfId="0" applyNumberFormat="1" applyFont="1" applyFill="1" applyBorder="1" applyAlignment="1" applyProtection="1">
      <alignment vertical="center"/>
    </xf>
    <xf numFmtId="1" fontId="27" fillId="0" borderId="0" xfId="0" applyNumberFormat="1" applyFont="1" applyFill="1" applyBorder="1" applyAlignment="1" applyProtection="1">
      <alignment vertical="center"/>
    </xf>
    <xf numFmtId="1" fontId="14" fillId="0" borderId="34" xfId="0" applyNumberFormat="1" applyFont="1" applyFill="1" applyBorder="1" applyAlignment="1" applyProtection="1">
      <alignment horizontal="center" vertical="center"/>
    </xf>
    <xf numFmtId="4" fontId="14" fillId="0" borderId="0" xfId="0" applyNumberFormat="1" applyFont="1" applyFill="1" applyBorder="1" applyAlignment="1" applyProtection="1">
      <alignment horizontal="center" vertical="center"/>
    </xf>
    <xf numFmtId="4" fontId="14" fillId="0" borderId="0" xfId="0" applyNumberFormat="1" applyFont="1" applyFill="1" applyBorder="1" applyAlignment="1" applyProtection="1">
      <alignment vertical="center"/>
    </xf>
    <xf numFmtId="1" fontId="28" fillId="0" borderId="28" xfId="0" applyNumberFormat="1" applyFont="1" applyFill="1" applyBorder="1" applyAlignment="1" applyProtection="1">
      <alignment horizontal="center" vertical="center"/>
    </xf>
    <xf numFmtId="4" fontId="28" fillId="0" borderId="10" xfId="0" applyNumberFormat="1" applyFont="1" applyFill="1" applyBorder="1" applyAlignment="1" applyProtection="1">
      <alignment horizontal="right" vertical="center"/>
    </xf>
    <xf numFmtId="4" fontId="14" fillId="0" borderId="0" xfId="0" applyNumberFormat="1" applyFont="1" applyFill="1" applyBorder="1" applyAlignment="1" applyProtection="1">
      <alignment horizontal="right" vertical="center"/>
    </xf>
    <xf numFmtId="1" fontId="29" fillId="0" borderId="0" xfId="0" applyNumberFormat="1" applyFont="1" applyFill="1" applyBorder="1" applyAlignment="1" applyProtection="1">
      <alignment horizontal="center" vertical="center"/>
    </xf>
    <xf numFmtId="4" fontId="29" fillId="0" borderId="0" xfId="0" applyNumberFormat="1" applyFont="1" applyFill="1" applyBorder="1" applyAlignment="1" applyProtection="1">
      <alignment horizontal="right" vertical="center"/>
      <protection locked="0"/>
    </xf>
    <xf numFmtId="4" fontId="29" fillId="0" borderId="0" xfId="0" applyNumberFormat="1" applyFont="1" applyFill="1" applyBorder="1" applyAlignment="1" applyProtection="1">
      <alignment horizontal="right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4" fontId="29" fillId="0" borderId="0" xfId="0" applyNumberFormat="1" applyFont="1" applyFill="1" applyBorder="1" applyAlignment="1" applyProtection="1">
      <alignment horizontal="center" vertical="center"/>
      <protection locked="0"/>
    </xf>
    <xf numFmtId="4" fontId="29" fillId="0" borderId="0" xfId="0" applyNumberFormat="1" applyFont="1" applyFill="1" applyBorder="1" applyAlignment="1" applyProtection="1">
      <alignment horizontal="left" vertical="center"/>
    </xf>
    <xf numFmtId="1" fontId="14" fillId="0" borderId="52" xfId="0" applyNumberFormat="1" applyFont="1" applyFill="1" applyBorder="1" applyAlignment="1" applyProtection="1">
      <alignment horizontal="center" vertical="center"/>
    </xf>
    <xf numFmtId="1" fontId="28" fillId="0" borderId="41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left" vertical="center"/>
    </xf>
    <xf numFmtId="4" fontId="16" fillId="0" borderId="33" xfId="0" applyNumberFormat="1" applyFont="1" applyFill="1" applyBorder="1" applyAlignment="1" applyProtection="1">
      <alignment horizontal="right" vertical="center"/>
    </xf>
    <xf numFmtId="0" fontId="24" fillId="0" borderId="28" xfId="0" applyFont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3" fontId="10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23" fillId="3" borderId="39" xfId="0" applyFont="1" applyFill="1" applyBorder="1" applyAlignment="1" applyProtection="1">
      <alignment vertical="center"/>
    </xf>
    <xf numFmtId="4" fontId="24" fillId="0" borderId="0" xfId="0" applyNumberFormat="1" applyFont="1" applyFill="1" applyBorder="1" applyAlignment="1" applyProtection="1">
      <alignment horizontal="center" vertical="center"/>
    </xf>
    <xf numFmtId="0" fontId="24" fillId="7" borderId="18" xfId="0" applyFont="1" applyFill="1" applyBorder="1" applyAlignment="1" applyProtection="1">
      <alignment vertical="center" wrapText="1"/>
    </xf>
    <xf numFmtId="1" fontId="14" fillId="0" borderId="6" xfId="0" applyNumberFormat="1" applyFont="1" applyFill="1" applyBorder="1" applyAlignment="1" applyProtection="1">
      <alignment horizontal="center" vertical="center"/>
    </xf>
    <xf numFmtId="4" fontId="24" fillId="0" borderId="0" xfId="0" applyNumberFormat="1" applyFont="1" applyFill="1" applyBorder="1" applyAlignment="1" applyProtection="1">
      <alignment horizontal="right" vertical="center"/>
    </xf>
    <xf numFmtId="4" fontId="14" fillId="0" borderId="41" xfId="0" applyNumberFormat="1" applyFont="1" applyFill="1" applyBorder="1" applyAlignment="1" applyProtection="1">
      <alignment horizontal="center" vertical="center"/>
    </xf>
    <xf numFmtId="4" fontId="33" fillId="0" borderId="0" xfId="0" applyNumberFormat="1" applyFont="1" applyFill="1" applyBorder="1" applyAlignment="1" applyProtection="1">
      <alignment horizontal="right" vertical="center"/>
    </xf>
    <xf numFmtId="4" fontId="14" fillId="0" borderId="50" xfId="0" applyNumberFormat="1" applyFont="1" applyFill="1" applyBorder="1" applyAlignment="1" applyProtection="1">
      <alignment horizontal="right" vertical="center"/>
    </xf>
    <xf numFmtId="1" fontId="14" fillId="0" borderId="67" xfId="0" applyNumberFormat="1" applyFont="1" applyFill="1" applyBorder="1" applyAlignment="1" applyProtection="1">
      <alignment horizontal="center" vertical="center"/>
    </xf>
    <xf numFmtId="4" fontId="14" fillId="0" borderId="59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10" fillId="8" borderId="9" xfId="0" applyFont="1" applyFill="1" applyBorder="1" applyAlignment="1" applyProtection="1">
      <alignment vertical="center"/>
    </xf>
    <xf numFmtId="0" fontId="10" fillId="8" borderId="38" xfId="0" applyFont="1" applyFill="1" applyBorder="1" applyAlignment="1" applyProtection="1">
      <alignment vertical="center"/>
    </xf>
    <xf numFmtId="0" fontId="16" fillId="8" borderId="38" xfId="0" applyFont="1" applyFill="1" applyBorder="1" applyAlignment="1" applyProtection="1">
      <alignment vertical="center"/>
    </xf>
    <xf numFmtId="0" fontId="10" fillId="4" borderId="69" xfId="0" applyFont="1" applyFill="1" applyBorder="1" applyAlignment="1" applyProtection="1">
      <alignment vertical="center"/>
    </xf>
    <xf numFmtId="0" fontId="16" fillId="4" borderId="70" xfId="0" applyFont="1" applyFill="1" applyBorder="1" applyAlignment="1" applyProtection="1">
      <alignment vertical="center"/>
    </xf>
    <xf numFmtId="0" fontId="16" fillId="4" borderId="71" xfId="0" applyFont="1" applyFill="1" applyBorder="1" applyAlignment="1" applyProtection="1">
      <alignment vertical="center"/>
    </xf>
    <xf numFmtId="3" fontId="10" fillId="4" borderId="73" xfId="0" applyNumberFormat="1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vertical="center"/>
    </xf>
    <xf numFmtId="0" fontId="18" fillId="0" borderId="15" xfId="0" applyFont="1" applyFill="1" applyBorder="1" applyAlignment="1" applyProtection="1">
      <alignment vertical="center"/>
    </xf>
    <xf numFmtId="0" fontId="18" fillId="0" borderId="13" xfId="0" applyFont="1" applyFill="1" applyBorder="1" applyAlignment="1" applyProtection="1">
      <alignment vertical="center"/>
    </xf>
    <xf numFmtId="3" fontId="18" fillId="0" borderId="14" xfId="0" applyNumberFormat="1" applyFont="1" applyFill="1" applyBorder="1" applyAlignment="1" applyProtection="1">
      <alignment horizontal="right" vertical="center"/>
    </xf>
    <xf numFmtId="0" fontId="18" fillId="0" borderId="18" xfId="0" applyFont="1" applyFill="1" applyBorder="1" applyAlignment="1" applyProtection="1">
      <alignment vertical="center"/>
    </xf>
    <xf numFmtId="0" fontId="18" fillId="0" borderId="4" xfId="0" applyFont="1" applyFill="1" applyBorder="1" applyAlignment="1" applyProtection="1">
      <alignment vertical="center"/>
    </xf>
    <xf numFmtId="0" fontId="18" fillId="0" borderId="25" xfId="0" applyFont="1" applyFill="1" applyBorder="1" applyAlignment="1" applyProtection="1">
      <alignment vertical="center"/>
    </xf>
    <xf numFmtId="3" fontId="18" fillId="0" borderId="17" xfId="0" applyNumberFormat="1" applyFont="1" applyFill="1" applyBorder="1" applyAlignment="1" applyProtection="1">
      <alignment horizontal="right" vertical="center"/>
    </xf>
    <xf numFmtId="4" fontId="16" fillId="0" borderId="15" xfId="0" applyNumberFormat="1" applyFont="1" applyFill="1" applyBorder="1" applyAlignment="1" applyProtection="1">
      <alignment horizontal="center" vertical="center"/>
    </xf>
    <xf numFmtId="4" fontId="16" fillId="0" borderId="63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left" vertical="center"/>
    </xf>
    <xf numFmtId="9" fontId="16" fillId="0" borderId="0" xfId="5" applyFont="1" applyFill="1" applyBorder="1" applyAlignment="1" applyProtection="1">
      <alignment vertical="center"/>
    </xf>
    <xf numFmtId="0" fontId="16" fillId="0" borderId="12" xfId="0" applyFont="1" applyFill="1" applyBorder="1" applyAlignment="1" applyProtection="1">
      <alignment vertical="center"/>
    </xf>
    <xf numFmtId="0" fontId="16" fillId="4" borderId="30" xfId="0" applyFont="1" applyFill="1" applyBorder="1" applyAlignment="1" applyProtection="1">
      <alignment vertical="center"/>
    </xf>
    <xf numFmtId="0" fontId="18" fillId="0" borderId="11" xfId="0" applyFont="1" applyFill="1" applyBorder="1" applyAlignment="1" applyProtection="1">
      <alignment vertical="center"/>
    </xf>
    <xf numFmtId="0" fontId="18" fillId="0" borderId="2" xfId="0" applyFont="1" applyFill="1" applyBorder="1" applyAlignment="1" applyProtection="1">
      <alignment vertical="center"/>
    </xf>
    <xf numFmtId="0" fontId="18" fillId="0" borderId="12" xfId="0" applyFont="1" applyFill="1" applyBorder="1" applyAlignment="1" applyProtection="1">
      <alignment vertical="center"/>
    </xf>
    <xf numFmtId="0" fontId="16" fillId="0" borderId="23" xfId="0" applyFont="1" applyFill="1" applyBorder="1" applyAlignment="1" applyProtection="1">
      <alignment vertical="center"/>
    </xf>
    <xf numFmtId="0" fontId="16" fillId="0" borderId="1" xfId="0" applyFont="1" applyFill="1" applyBorder="1" applyAlignment="1" applyProtection="1">
      <alignment vertical="center"/>
    </xf>
    <xf numFmtId="3" fontId="10" fillId="3" borderId="21" xfId="0" applyNumberFormat="1" applyFont="1" applyFill="1" applyBorder="1" applyAlignment="1" applyProtection="1">
      <alignment horizontal="left" vertical="center"/>
    </xf>
    <xf numFmtId="9" fontId="16" fillId="0" borderId="0" xfId="0" applyNumberFormat="1" applyFont="1" applyFill="1" applyBorder="1" applyAlignment="1" applyProtection="1">
      <alignment horizontal="left" vertical="center"/>
    </xf>
    <xf numFmtId="4" fontId="35" fillId="0" borderId="0" xfId="0" applyNumberFormat="1" applyFont="1" applyFill="1" applyBorder="1" applyAlignment="1" applyProtection="1">
      <alignment vertical="center"/>
    </xf>
    <xf numFmtId="4" fontId="16" fillId="0" borderId="0" xfId="0" applyNumberFormat="1" applyFont="1" applyFill="1" applyBorder="1" applyAlignment="1" applyProtection="1">
      <alignment vertical="center"/>
    </xf>
    <xf numFmtId="4" fontId="36" fillId="0" borderId="0" xfId="0" applyNumberFormat="1" applyFont="1" applyFill="1" applyBorder="1" applyAlignment="1" applyProtection="1">
      <alignment vertical="center"/>
    </xf>
    <xf numFmtId="4" fontId="19" fillId="0" borderId="0" xfId="0" applyNumberFormat="1" applyFont="1" applyFill="1" applyBorder="1" applyAlignment="1" applyProtection="1">
      <alignment vertical="center"/>
    </xf>
    <xf numFmtId="3" fontId="26" fillId="0" borderId="0" xfId="0" applyNumberFormat="1" applyFont="1" applyFill="1" applyBorder="1" applyAlignment="1" applyProtection="1">
      <alignment horizontal="center" vertical="center"/>
    </xf>
    <xf numFmtId="0" fontId="24" fillId="0" borderId="64" xfId="0" applyFont="1" applyBorder="1" applyAlignment="1" applyProtection="1">
      <alignment horizontal="left" vertical="center" wrapText="1"/>
    </xf>
    <xf numFmtId="4" fontId="18" fillId="0" borderId="8" xfId="0" quotePrefix="1" applyNumberFormat="1" applyFont="1" applyFill="1" applyBorder="1" applyAlignment="1" applyProtection="1">
      <alignment horizontal="center" vertical="center"/>
    </xf>
    <xf numFmtId="4" fontId="18" fillId="0" borderId="26" xfId="0" quotePrefix="1" applyNumberFormat="1" applyFont="1" applyFill="1" applyBorder="1" applyAlignment="1" applyProtection="1">
      <alignment horizontal="center" vertical="center"/>
    </xf>
    <xf numFmtId="1" fontId="28" fillId="0" borderId="0" xfId="0" applyNumberFormat="1" applyFont="1" applyFill="1" applyBorder="1" applyAlignment="1" applyProtection="1">
      <alignment horizontal="center" vertical="center"/>
    </xf>
    <xf numFmtId="4" fontId="14" fillId="0" borderId="0" xfId="0" applyNumberFormat="1" applyFont="1" applyFill="1" applyBorder="1" applyAlignment="1" applyProtection="1">
      <alignment horizontal="center" vertical="center"/>
      <protection locked="0"/>
    </xf>
    <xf numFmtId="4" fontId="28" fillId="0" borderId="0" xfId="0" applyNumberFormat="1" applyFont="1" applyFill="1" applyBorder="1" applyAlignment="1" applyProtection="1">
      <alignment horizontal="right" vertical="center"/>
    </xf>
    <xf numFmtId="3" fontId="10" fillId="0" borderId="0" xfId="0" applyNumberFormat="1" applyFont="1" applyFill="1" applyBorder="1" applyAlignment="1" applyProtection="1">
      <alignment vertical="center"/>
    </xf>
    <xf numFmtId="0" fontId="10" fillId="4" borderId="31" xfId="0" applyFont="1" applyFill="1" applyBorder="1" applyAlignment="1" applyProtection="1">
      <alignment vertical="center"/>
    </xf>
    <xf numFmtId="4" fontId="17" fillId="0" borderId="0" xfId="0" applyNumberFormat="1" applyFont="1" applyFill="1" applyBorder="1" applyAlignment="1" applyProtection="1">
      <alignment horizontal="right" vertical="center"/>
    </xf>
    <xf numFmtId="0" fontId="17" fillId="6" borderId="0" xfId="0" applyFont="1" applyFill="1" applyAlignment="1" applyProtection="1">
      <alignment vertical="center"/>
    </xf>
    <xf numFmtId="0" fontId="16" fillId="5" borderId="39" xfId="0" applyFont="1" applyFill="1" applyBorder="1" applyAlignment="1" applyProtection="1">
      <alignment horizontal="right" vertical="center"/>
    </xf>
    <xf numFmtId="0" fontId="24" fillId="0" borderId="31" xfId="0" applyFont="1" applyBorder="1" applyAlignment="1" applyProtection="1">
      <alignment vertical="center" wrapText="1"/>
    </xf>
    <xf numFmtId="0" fontId="24" fillId="0" borderId="42" xfId="0" applyFont="1" applyBorder="1" applyAlignment="1" applyProtection="1">
      <alignment horizontal="left" vertical="center" wrapText="1"/>
    </xf>
    <xf numFmtId="0" fontId="24" fillId="0" borderId="20" xfId="0" applyFont="1" applyFill="1" applyBorder="1" applyAlignment="1" applyProtection="1">
      <alignment horizontal="left" vertical="center" wrapText="1"/>
    </xf>
    <xf numFmtId="0" fontId="13" fillId="0" borderId="38" xfId="0" applyFont="1" applyBorder="1"/>
    <xf numFmtId="0" fontId="13" fillId="0" borderId="35" xfId="0" applyFont="1" applyBorder="1"/>
    <xf numFmtId="0" fontId="13" fillId="0" borderId="30" xfId="0" applyFont="1" applyBorder="1"/>
    <xf numFmtId="0" fontId="13" fillId="0" borderId="54" xfId="0" applyFont="1" applyBorder="1"/>
    <xf numFmtId="0" fontId="13" fillId="0" borderId="24" xfId="0" applyFont="1" applyBorder="1"/>
    <xf numFmtId="0" fontId="13" fillId="0" borderId="1" xfId="0" applyFont="1" applyBorder="1"/>
    <xf numFmtId="167" fontId="14" fillId="7" borderId="21" xfId="0" applyNumberFormat="1" applyFont="1" applyFill="1" applyBorder="1" applyAlignment="1" applyProtection="1">
      <alignment horizontal="center" vertical="center"/>
      <protection locked="0"/>
    </xf>
    <xf numFmtId="167" fontId="14" fillId="7" borderId="52" xfId="0" applyNumberFormat="1" applyFont="1" applyFill="1" applyBorder="1" applyAlignment="1" applyProtection="1">
      <alignment horizontal="center" vertical="center"/>
      <protection locked="0"/>
    </xf>
    <xf numFmtId="167" fontId="14" fillId="7" borderId="51" xfId="0" applyNumberFormat="1" applyFont="1" applyFill="1" applyBorder="1" applyAlignment="1" applyProtection="1">
      <alignment horizontal="center" vertical="center"/>
      <protection locked="0"/>
    </xf>
    <xf numFmtId="4" fontId="14" fillId="0" borderId="19" xfId="0" applyNumberFormat="1" applyFont="1" applyFill="1" applyBorder="1" applyAlignment="1" applyProtection="1">
      <alignment horizontal="right" vertical="center"/>
    </xf>
    <xf numFmtId="1" fontId="14" fillId="0" borderId="16" xfId="0" applyNumberFormat="1" applyFont="1" applyFill="1" applyBorder="1" applyAlignment="1" applyProtection="1">
      <alignment horizontal="center" vertical="center"/>
    </xf>
    <xf numFmtId="167" fontId="14" fillId="0" borderId="0" xfId="0" applyNumberFormat="1" applyFont="1" applyFill="1" applyBorder="1" applyAlignment="1" applyProtection="1">
      <alignment horizontal="center" vertical="center"/>
      <protection locked="0"/>
    </xf>
    <xf numFmtId="4" fontId="14" fillId="0" borderId="0" xfId="0" applyNumberFormat="1" applyFont="1" applyFill="1" applyBorder="1" applyAlignment="1" applyProtection="1">
      <alignment horizontal="center" vertical="center"/>
    </xf>
    <xf numFmtId="1" fontId="14" fillId="0" borderId="21" xfId="0" applyNumberFormat="1" applyFont="1" applyFill="1" applyBorder="1" applyAlignment="1" applyProtection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1" fontId="14" fillId="0" borderId="51" xfId="0" applyNumberFormat="1" applyFont="1" applyFill="1" applyBorder="1" applyAlignment="1" applyProtection="1">
      <alignment horizontal="center" vertical="center"/>
    </xf>
    <xf numFmtId="0" fontId="24" fillId="0" borderId="64" xfId="0" applyFont="1" applyBorder="1" applyAlignment="1" applyProtection="1">
      <alignment horizontal="left" vertical="center" wrapText="1"/>
    </xf>
    <xf numFmtId="0" fontId="10" fillId="8" borderId="41" xfId="0" applyFont="1" applyFill="1" applyBorder="1" applyAlignment="1" applyProtection="1">
      <alignment horizontal="center" vertical="center" wrapText="1"/>
    </xf>
    <xf numFmtId="9" fontId="16" fillId="0" borderId="0" xfId="0" applyNumberFormat="1" applyFont="1" applyFill="1" applyBorder="1" applyAlignment="1" applyProtection="1">
      <alignment horizontal="left" vertical="center"/>
    </xf>
    <xf numFmtId="0" fontId="10" fillId="4" borderId="35" xfId="0" applyFont="1" applyFill="1" applyBorder="1" applyAlignment="1" applyProtection="1">
      <alignment horizontal="center" vertical="center" wrapText="1"/>
    </xf>
    <xf numFmtId="0" fontId="10" fillId="4" borderId="36" xfId="0" applyFont="1" applyFill="1" applyBorder="1" applyAlignment="1" applyProtection="1">
      <alignment horizontal="center" vertical="center" wrapText="1"/>
    </xf>
    <xf numFmtId="0" fontId="10" fillId="4" borderId="37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24" fillId="7" borderId="8" xfId="0" applyFont="1" applyFill="1" applyBorder="1" applyAlignment="1" applyProtection="1">
      <alignment horizontal="left" vertical="center" wrapText="1"/>
      <protection locked="0"/>
    </xf>
    <xf numFmtId="0" fontId="24" fillId="7" borderId="26" xfId="0" applyFont="1" applyFill="1" applyBorder="1" applyAlignment="1" applyProtection="1">
      <alignment horizontal="left" vertical="center" wrapText="1"/>
      <protection locked="0"/>
    </xf>
    <xf numFmtId="4" fontId="13" fillId="0" borderId="51" xfId="0" applyNumberFormat="1" applyFont="1" applyBorder="1" applyAlignment="1">
      <alignment horizontal="right"/>
    </xf>
    <xf numFmtId="0" fontId="13" fillId="0" borderId="51" xfId="0" applyFont="1" applyBorder="1" applyAlignment="1">
      <alignment horizontal="right"/>
    </xf>
    <xf numFmtId="0" fontId="13" fillId="0" borderId="50" xfId="0" applyFont="1" applyBorder="1" applyAlignment="1">
      <alignment horizontal="right"/>
    </xf>
    <xf numFmtId="0" fontId="9" fillId="4" borderId="31" xfId="0" applyFont="1" applyFill="1" applyBorder="1" applyAlignment="1" applyProtection="1">
      <alignment horizontal="center" vertical="center"/>
    </xf>
    <xf numFmtId="0" fontId="9" fillId="4" borderId="32" xfId="0" applyFont="1" applyFill="1" applyBorder="1" applyAlignment="1" applyProtection="1">
      <alignment horizontal="center" vertical="center"/>
    </xf>
    <xf numFmtId="0" fontId="9" fillId="4" borderId="33" xfId="0" applyFont="1" applyFill="1" applyBorder="1" applyAlignment="1" applyProtection="1">
      <alignment horizontal="center" vertical="center"/>
    </xf>
    <xf numFmtId="0" fontId="25" fillId="4" borderId="27" xfId="0" applyFont="1" applyFill="1" applyBorder="1" applyAlignment="1" applyProtection="1">
      <alignment horizontal="center" vertical="center" wrapText="1"/>
    </xf>
    <xf numFmtId="0" fontId="25" fillId="4" borderId="24" xfId="0" applyFont="1" applyFill="1" applyBorder="1" applyAlignment="1" applyProtection="1">
      <alignment horizontal="center" vertical="center" wrapText="1"/>
    </xf>
    <xf numFmtId="0" fontId="25" fillId="4" borderId="29" xfId="0" applyFont="1" applyFill="1" applyBorder="1" applyAlignment="1" applyProtection="1">
      <alignment horizontal="center" vertical="center" wrapText="1"/>
    </xf>
    <xf numFmtId="4" fontId="24" fillId="0" borderId="51" xfId="0" applyNumberFormat="1" applyFont="1" applyFill="1" applyBorder="1" applyAlignment="1" applyProtection="1">
      <alignment horizontal="center" vertical="center"/>
    </xf>
    <xf numFmtId="4" fontId="24" fillId="0" borderId="52" xfId="0" applyNumberFormat="1" applyFont="1" applyFill="1" applyBorder="1" applyAlignment="1" applyProtection="1">
      <alignment horizontal="center" vertical="center"/>
    </xf>
    <xf numFmtId="4" fontId="24" fillId="0" borderId="8" xfId="0" applyNumberFormat="1" applyFont="1" applyFill="1" applyBorder="1" applyAlignment="1" applyProtection="1">
      <alignment horizontal="center" vertical="center"/>
    </xf>
    <xf numFmtId="4" fontId="24" fillId="0" borderId="7" xfId="0" applyNumberFormat="1" applyFont="1" applyFill="1" applyBorder="1" applyAlignment="1" applyProtection="1">
      <alignment horizontal="center" vertical="center"/>
    </xf>
    <xf numFmtId="4" fontId="24" fillId="0" borderId="49" xfId="0" applyNumberFormat="1" applyFont="1" applyFill="1" applyBorder="1" applyAlignment="1" applyProtection="1">
      <alignment horizontal="center" vertical="center"/>
    </xf>
    <xf numFmtId="4" fontId="24" fillId="0" borderId="17" xfId="0" applyNumberFormat="1" applyFont="1" applyFill="1" applyBorder="1" applyAlignment="1" applyProtection="1">
      <alignment horizontal="center" vertical="center"/>
    </xf>
    <xf numFmtId="4" fontId="24" fillId="0" borderId="86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38" xfId="0" applyFont="1" applyFill="1" applyBorder="1" applyAlignment="1" applyProtection="1">
      <alignment horizontal="center" vertical="center"/>
    </xf>
    <xf numFmtId="0" fontId="6" fillId="3" borderId="39" xfId="0" applyFont="1" applyFill="1" applyBorder="1" applyAlignment="1" applyProtection="1">
      <alignment horizontal="center" vertical="center"/>
    </xf>
    <xf numFmtId="3" fontId="14" fillId="0" borderId="57" xfId="0" applyNumberFormat="1" applyFont="1" applyBorder="1" applyAlignment="1">
      <alignment horizontal="right"/>
    </xf>
    <xf numFmtId="0" fontId="14" fillId="0" borderId="38" xfId="0" applyFont="1" applyBorder="1" applyAlignment="1">
      <alignment horizontal="right"/>
    </xf>
    <xf numFmtId="0" fontId="14" fillId="0" borderId="39" xfId="0" applyFont="1" applyBorder="1" applyAlignment="1">
      <alignment horizontal="right"/>
    </xf>
    <xf numFmtId="4" fontId="13" fillId="0" borderId="58" xfId="0" applyNumberFormat="1" applyFont="1" applyBorder="1" applyAlignment="1">
      <alignment horizontal="right"/>
    </xf>
    <xf numFmtId="4" fontId="13" fillId="0" borderId="30" xfId="0" applyNumberFormat="1" applyFont="1" applyBorder="1" applyAlignment="1">
      <alignment horizontal="right"/>
    </xf>
    <xf numFmtId="4" fontId="13" fillId="0" borderId="62" xfId="0" applyNumberFormat="1" applyFont="1" applyBorder="1" applyAlignment="1">
      <alignment horizontal="right"/>
    </xf>
    <xf numFmtId="4" fontId="13" fillId="0" borderId="66" xfId="0" applyNumberFormat="1" applyFont="1" applyBorder="1" applyAlignment="1">
      <alignment horizontal="right"/>
    </xf>
    <xf numFmtId="4" fontId="13" fillId="0" borderId="24" xfId="0" applyNumberFormat="1" applyFont="1" applyBorder="1" applyAlignment="1">
      <alignment horizontal="right"/>
    </xf>
    <xf numFmtId="4" fontId="13" fillId="0" borderId="29" xfId="0" applyNumberFormat="1" applyFont="1" applyBorder="1" applyAlignment="1">
      <alignment horizontal="right"/>
    </xf>
    <xf numFmtId="4" fontId="13" fillId="0" borderId="85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0" fontId="13" fillId="0" borderId="65" xfId="0" applyFont="1" applyBorder="1" applyAlignment="1">
      <alignment horizontal="right"/>
    </xf>
    <xf numFmtId="4" fontId="13" fillId="0" borderId="86" xfId="0" applyNumberFormat="1" applyFont="1" applyBorder="1" applyAlignment="1">
      <alignment horizontal="right"/>
    </xf>
    <xf numFmtId="0" fontId="13" fillId="0" borderId="86" xfId="0" applyFont="1" applyBorder="1" applyAlignment="1">
      <alignment horizontal="right"/>
    </xf>
    <xf numFmtId="0" fontId="13" fillId="0" borderId="87" xfId="0" applyFont="1" applyBorder="1" applyAlignment="1">
      <alignment horizontal="right"/>
    </xf>
    <xf numFmtId="4" fontId="13" fillId="0" borderId="17" xfId="0" applyNumberFormat="1" applyFont="1" applyBorder="1" applyAlignment="1">
      <alignment horizontal="right"/>
    </xf>
    <xf numFmtId="0" fontId="13" fillId="0" borderId="17" xfId="0" applyFont="1" applyBorder="1" applyAlignment="1">
      <alignment horizontal="right"/>
    </xf>
    <xf numFmtId="0" fontId="13" fillId="0" borderId="19" xfId="0" applyFont="1" applyBorder="1" applyAlignment="1">
      <alignment horizontal="right"/>
    </xf>
    <xf numFmtId="0" fontId="9" fillId="4" borderId="61" xfId="0" applyFont="1" applyFill="1" applyBorder="1" applyAlignment="1" applyProtection="1">
      <alignment horizontal="center" vertical="center"/>
    </xf>
    <xf numFmtId="0" fontId="9" fillId="4" borderId="30" xfId="0" applyFont="1" applyFill="1" applyBorder="1" applyAlignment="1" applyProtection="1">
      <alignment horizontal="center" vertical="center"/>
    </xf>
    <xf numFmtId="0" fontId="9" fillId="4" borderId="62" xfId="0" applyFont="1" applyFill="1" applyBorder="1" applyAlignment="1" applyProtection="1">
      <alignment horizontal="center" vertical="center"/>
    </xf>
    <xf numFmtId="0" fontId="9" fillId="4" borderId="23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/>
    </xf>
    <xf numFmtId="0" fontId="9" fillId="4" borderId="65" xfId="0" applyFont="1" applyFill="1" applyBorder="1" applyAlignment="1" applyProtection="1">
      <alignment horizontal="center" vertical="center"/>
    </xf>
    <xf numFmtId="4" fontId="13" fillId="0" borderId="52" xfId="0" applyNumberFormat="1" applyFont="1" applyBorder="1" applyAlignment="1">
      <alignment horizontal="right"/>
    </xf>
    <xf numFmtId="0" fontId="13" fillId="0" borderId="52" xfId="0" applyFont="1" applyBorder="1" applyAlignment="1">
      <alignment horizontal="right"/>
    </xf>
    <xf numFmtId="0" fontId="13" fillId="0" borderId="53" xfId="0" applyFont="1" applyBorder="1" applyAlignment="1">
      <alignment horizontal="right"/>
    </xf>
    <xf numFmtId="3" fontId="10" fillId="3" borderId="80" xfId="0" applyNumberFormat="1" applyFont="1" applyFill="1" applyBorder="1" applyAlignment="1" applyProtection="1">
      <alignment horizontal="right" vertical="center"/>
    </xf>
    <xf numFmtId="3" fontId="10" fillId="3" borderId="40" xfId="0" applyNumberFormat="1" applyFont="1" applyFill="1" applyBorder="1" applyAlignment="1" applyProtection="1">
      <alignment horizontal="right" vertical="center"/>
    </xf>
    <xf numFmtId="3" fontId="10" fillId="3" borderId="56" xfId="0" applyNumberFormat="1" applyFont="1" applyFill="1" applyBorder="1" applyAlignment="1" applyProtection="1">
      <alignment horizontal="right" vertical="center"/>
    </xf>
    <xf numFmtId="0" fontId="16" fillId="0" borderId="23" xfId="0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/>
    </xf>
    <xf numFmtId="0" fontId="16" fillId="0" borderId="65" xfId="0" applyFont="1" applyFill="1" applyBorder="1" applyAlignment="1" applyProtection="1">
      <alignment horizontal="center" vertical="center"/>
    </xf>
    <xf numFmtId="9" fontId="16" fillId="0" borderId="30" xfId="0" applyNumberFormat="1" applyFont="1" applyFill="1" applyBorder="1" applyAlignment="1" applyProtection="1">
      <alignment horizontal="left" vertical="center"/>
    </xf>
    <xf numFmtId="3" fontId="10" fillId="3" borderId="80" xfId="0" applyNumberFormat="1" applyFont="1" applyFill="1" applyBorder="1" applyAlignment="1" applyProtection="1">
      <alignment horizontal="center" vertical="center"/>
    </xf>
    <xf numFmtId="3" fontId="10" fillId="3" borderId="84" xfId="0" applyNumberFormat="1" applyFont="1" applyFill="1" applyBorder="1" applyAlignment="1" applyProtection="1">
      <alignment horizontal="center" vertical="center"/>
    </xf>
    <xf numFmtId="3" fontId="10" fillId="3" borderId="72" xfId="0" applyNumberFormat="1" applyFont="1" applyFill="1" applyBorder="1" applyAlignment="1" applyProtection="1">
      <alignment horizontal="right" vertical="center"/>
    </xf>
    <xf numFmtId="3" fontId="10" fillId="3" borderId="70" xfId="0" applyNumberFormat="1" applyFont="1" applyFill="1" applyBorder="1" applyAlignment="1" applyProtection="1">
      <alignment horizontal="right" vertical="center"/>
    </xf>
    <xf numFmtId="3" fontId="10" fillId="3" borderId="74" xfId="0" applyNumberFormat="1" applyFont="1" applyFill="1" applyBorder="1" applyAlignment="1" applyProtection="1">
      <alignment horizontal="right" vertical="center"/>
    </xf>
    <xf numFmtId="3" fontId="17" fillId="0" borderId="75" xfId="0" applyNumberFormat="1" applyFont="1" applyFill="1" applyBorder="1" applyAlignment="1" applyProtection="1">
      <alignment horizontal="right" vertical="center"/>
    </xf>
    <xf numFmtId="3" fontId="17" fillId="0" borderId="81" xfId="0" applyNumberFormat="1" applyFont="1" applyFill="1" applyBorder="1" applyAlignment="1" applyProtection="1">
      <alignment horizontal="right" vertical="center"/>
    </xf>
    <xf numFmtId="3" fontId="17" fillId="0" borderId="77" xfId="0" applyNumberFormat="1" applyFont="1" applyFill="1" applyBorder="1" applyAlignment="1" applyProtection="1">
      <alignment horizontal="right" vertical="center"/>
    </xf>
    <xf numFmtId="0" fontId="10" fillId="8" borderId="57" xfId="0" applyFont="1" applyFill="1" applyBorder="1" applyAlignment="1" applyProtection="1">
      <alignment horizontal="center" vertical="center" wrapText="1"/>
    </xf>
    <xf numFmtId="0" fontId="10" fillId="8" borderId="38" xfId="0" applyFont="1" applyFill="1" applyBorder="1" applyAlignment="1" applyProtection="1">
      <alignment horizontal="center" vertical="center" wrapText="1"/>
    </xf>
    <xf numFmtId="0" fontId="10" fillId="8" borderId="39" xfId="0" applyFont="1" applyFill="1" applyBorder="1" applyAlignment="1" applyProtection="1">
      <alignment horizontal="center" vertical="center" wrapText="1"/>
    </xf>
    <xf numFmtId="3" fontId="17" fillId="0" borderId="15" xfId="0" applyNumberFormat="1" applyFont="1" applyFill="1" applyBorder="1" applyAlignment="1" applyProtection="1">
      <alignment horizontal="right" vertical="center"/>
    </xf>
    <xf numFmtId="3" fontId="17" fillId="0" borderId="0" xfId="0" applyNumberFormat="1" applyFont="1" applyFill="1" applyBorder="1" applyAlignment="1" applyProtection="1">
      <alignment horizontal="right" vertical="center"/>
    </xf>
    <xf numFmtId="3" fontId="17" fillId="0" borderId="63" xfId="0" applyNumberFormat="1" applyFont="1" applyFill="1" applyBorder="1" applyAlignment="1" applyProtection="1">
      <alignment horizontal="right" vertical="center"/>
    </xf>
    <xf numFmtId="3" fontId="17" fillId="0" borderId="18" xfId="0" applyNumberFormat="1" applyFont="1" applyFill="1" applyBorder="1" applyAlignment="1" applyProtection="1">
      <alignment horizontal="right" vertical="center"/>
    </xf>
    <xf numFmtId="3" fontId="17" fillId="0" borderId="4" xfId="0" applyNumberFormat="1" applyFont="1" applyFill="1" applyBorder="1" applyAlignment="1" applyProtection="1">
      <alignment horizontal="right" vertical="center"/>
    </xf>
    <xf numFmtId="3" fontId="17" fillId="0" borderId="60" xfId="0" applyNumberFormat="1" applyFont="1" applyFill="1" applyBorder="1" applyAlignment="1" applyProtection="1">
      <alignment horizontal="right" vertical="center"/>
    </xf>
    <xf numFmtId="0" fontId="10" fillId="8" borderId="68" xfId="0" applyFont="1" applyFill="1" applyBorder="1" applyAlignment="1" applyProtection="1">
      <alignment horizontal="center" vertical="center" wrapText="1"/>
    </xf>
    <xf numFmtId="3" fontId="10" fillId="4" borderId="72" xfId="0" applyNumberFormat="1" applyFont="1" applyFill="1" applyBorder="1" applyAlignment="1" applyProtection="1">
      <alignment horizontal="left" vertical="center"/>
    </xf>
    <xf numFmtId="3" fontId="10" fillId="4" borderId="71" xfId="0" applyNumberFormat="1" applyFont="1" applyFill="1" applyBorder="1" applyAlignment="1" applyProtection="1">
      <alignment horizontal="left" vertical="center"/>
    </xf>
    <xf numFmtId="3" fontId="18" fillId="0" borderId="75" xfId="0" applyNumberFormat="1" applyFont="1" applyFill="1" applyBorder="1" applyAlignment="1" applyProtection="1">
      <alignment horizontal="right" vertical="center"/>
    </xf>
    <xf numFmtId="3" fontId="18" fillId="0" borderId="76" xfId="0" applyNumberFormat="1" applyFont="1" applyFill="1" applyBorder="1" applyAlignment="1" applyProtection="1">
      <alignment horizontal="right" vertical="center"/>
    </xf>
    <xf numFmtId="3" fontId="18" fillId="0" borderId="15" xfId="0" applyNumberFormat="1" applyFont="1" applyFill="1" applyBorder="1" applyAlignment="1" applyProtection="1">
      <alignment horizontal="right" vertical="center"/>
    </xf>
    <xf numFmtId="3" fontId="18" fillId="0" borderId="13" xfId="0" applyNumberFormat="1" applyFont="1" applyFill="1" applyBorder="1" applyAlignment="1" applyProtection="1">
      <alignment horizontal="right" vertical="center"/>
    </xf>
    <xf numFmtId="3" fontId="18" fillId="0" borderId="18" xfId="0" applyNumberFormat="1" applyFont="1" applyFill="1" applyBorder="1" applyAlignment="1" applyProtection="1">
      <alignment horizontal="right" vertical="center"/>
    </xf>
    <xf numFmtId="3" fontId="18" fillId="0" borderId="25" xfId="0" applyNumberFormat="1" applyFont="1" applyFill="1" applyBorder="1" applyAlignment="1" applyProtection="1">
      <alignment horizontal="right" vertical="center"/>
    </xf>
    <xf numFmtId="0" fontId="14" fillId="4" borderId="27" xfId="0" applyFont="1" applyFill="1" applyBorder="1" applyAlignment="1" applyProtection="1">
      <alignment horizontal="center" vertical="center" wrapText="1"/>
    </xf>
    <xf numFmtId="0" fontId="14" fillId="4" borderId="24" xfId="0" applyFont="1" applyFill="1" applyBorder="1" applyAlignment="1" applyProtection="1">
      <alignment horizontal="center" vertical="center" wrapText="1"/>
    </xf>
    <xf numFmtId="0" fontId="14" fillId="4" borderId="29" xfId="0" applyFont="1" applyFill="1" applyBorder="1" applyAlignment="1" applyProtection="1">
      <alignment horizontal="center" vertical="center" wrapText="1"/>
    </xf>
    <xf numFmtId="0" fontId="10" fillId="4" borderId="31" xfId="0" applyFont="1" applyFill="1" applyBorder="1" applyAlignment="1" applyProtection="1">
      <alignment horizontal="center" vertical="center"/>
    </xf>
    <xf numFmtId="0" fontId="10" fillId="4" borderId="32" xfId="0" applyFont="1" applyFill="1" applyBorder="1" applyAlignment="1" applyProtection="1">
      <alignment horizontal="center" vertical="center"/>
    </xf>
    <xf numFmtId="0" fontId="10" fillId="4" borderId="33" xfId="0" applyFont="1" applyFill="1" applyBorder="1" applyAlignment="1" applyProtection="1">
      <alignment horizontal="center" vertical="center"/>
    </xf>
    <xf numFmtId="0" fontId="10" fillId="4" borderId="35" xfId="0" applyFont="1" applyFill="1" applyBorder="1" applyAlignment="1" applyProtection="1">
      <alignment horizontal="center" vertical="center" wrapText="1"/>
    </xf>
    <xf numFmtId="0" fontId="10" fillId="4" borderId="20" xfId="0" applyFont="1" applyFill="1" applyBorder="1" applyAlignment="1" applyProtection="1">
      <alignment horizontal="center" vertical="center" wrapText="1"/>
    </xf>
    <xf numFmtId="0" fontId="10" fillId="4" borderId="36" xfId="0" applyFont="1" applyFill="1" applyBorder="1" applyAlignment="1" applyProtection="1">
      <alignment horizontal="center" vertical="center" wrapText="1"/>
    </xf>
    <xf numFmtId="0" fontId="10" fillId="4" borderId="21" xfId="0" applyFont="1" applyFill="1" applyBorder="1" applyAlignment="1" applyProtection="1">
      <alignment horizontal="center" vertical="center" wrapText="1"/>
    </xf>
    <xf numFmtId="0" fontId="10" fillId="4" borderId="37" xfId="0" applyFont="1" applyFill="1" applyBorder="1" applyAlignment="1" applyProtection="1">
      <alignment horizontal="center" vertical="center" wrapText="1"/>
    </xf>
    <xf numFmtId="0" fontId="10" fillId="4" borderId="22" xfId="0" applyFont="1" applyFill="1" applyBorder="1" applyAlignment="1" applyProtection="1">
      <alignment horizontal="center" vertical="center" wrapText="1"/>
    </xf>
    <xf numFmtId="0" fontId="9" fillId="4" borderId="38" xfId="0" applyFont="1" applyFill="1" applyBorder="1" applyAlignment="1" applyProtection="1">
      <alignment horizontal="left" vertical="center"/>
    </xf>
    <xf numFmtId="0" fontId="9" fillId="4" borderId="39" xfId="0" applyFont="1" applyFill="1" applyBorder="1" applyAlignment="1" applyProtection="1">
      <alignment horizontal="left" vertical="center"/>
    </xf>
    <xf numFmtId="0" fontId="24" fillId="0" borderId="31" xfId="0" applyFont="1" applyBorder="1" applyAlignment="1" applyProtection="1">
      <alignment horizontal="left" vertical="center" wrapText="1"/>
    </xf>
    <xf numFmtId="0" fontId="24" fillId="0" borderId="32" xfId="0" applyFont="1" applyBorder="1" applyAlignment="1" applyProtection="1">
      <alignment horizontal="left" vertical="center" wrapText="1"/>
    </xf>
    <xf numFmtId="0" fontId="24" fillId="7" borderId="48" xfId="0" applyFont="1" applyFill="1" applyBorder="1" applyAlignment="1" applyProtection="1">
      <alignment horizontal="left" vertical="center" wrapText="1"/>
      <protection locked="0"/>
    </xf>
    <xf numFmtId="0" fontId="24" fillId="7" borderId="33" xfId="0" applyFont="1" applyFill="1" applyBorder="1" applyAlignment="1" applyProtection="1">
      <alignment horizontal="left" vertical="center" wrapText="1"/>
      <protection locked="0"/>
    </xf>
    <xf numFmtId="0" fontId="24" fillId="0" borderId="5" xfId="0" applyFont="1" applyBorder="1" applyAlignment="1" applyProtection="1">
      <alignment horizontal="left" vertical="center" wrapText="1"/>
    </xf>
    <xf numFmtId="0" fontId="24" fillId="0" borderId="49" xfId="0" applyFont="1" applyBorder="1" applyAlignment="1" applyProtection="1">
      <alignment horizontal="left" vertical="center" wrapText="1"/>
    </xf>
    <xf numFmtId="0" fontId="9" fillId="3" borderId="9" xfId="0" applyFont="1" applyFill="1" applyBorder="1" applyAlignment="1" applyProtection="1">
      <alignment horizontal="left" vertical="center" wrapText="1"/>
    </xf>
    <xf numFmtId="0" fontId="9" fillId="3" borderId="39" xfId="0" applyFont="1" applyFill="1" applyBorder="1" applyAlignment="1" applyProtection="1">
      <alignment horizontal="left" vertical="center" wrapText="1"/>
    </xf>
    <xf numFmtId="0" fontId="24" fillId="0" borderId="27" xfId="0" applyFont="1" applyBorder="1" applyAlignment="1" applyProtection="1">
      <alignment horizontal="left" vertical="center" wrapText="1"/>
    </xf>
    <xf numFmtId="0" fontId="24" fillId="0" borderId="24" xfId="0" applyFont="1" applyBorder="1" applyAlignment="1" applyProtection="1">
      <alignment horizontal="left" vertical="center" wrapText="1"/>
    </xf>
    <xf numFmtId="0" fontId="24" fillId="0" borderId="64" xfId="0" applyFont="1" applyBorder="1" applyAlignment="1" applyProtection="1">
      <alignment horizontal="left" vertical="center" wrapText="1"/>
    </xf>
    <xf numFmtId="0" fontId="24" fillId="0" borderId="4" xfId="0" applyFont="1" applyBorder="1" applyAlignment="1" applyProtection="1">
      <alignment horizontal="left" vertical="center" wrapText="1"/>
    </xf>
    <xf numFmtId="0" fontId="24" fillId="0" borderId="7" xfId="0" applyFont="1" applyBorder="1" applyAlignment="1" applyProtection="1">
      <alignment horizontal="left" vertical="center" wrapText="1"/>
    </xf>
    <xf numFmtId="4" fontId="16" fillId="0" borderId="8" xfId="0" applyNumberFormat="1" applyFont="1" applyFill="1" applyBorder="1" applyAlignment="1" applyProtection="1">
      <alignment horizontal="center" vertical="center"/>
    </xf>
    <xf numFmtId="4" fontId="16" fillId="0" borderId="26" xfId="0" applyNumberFormat="1" applyFont="1" applyFill="1" applyBorder="1" applyAlignment="1" applyProtection="1">
      <alignment horizontal="center" vertical="center"/>
    </xf>
    <xf numFmtId="0" fontId="10" fillId="8" borderId="38" xfId="0" applyFont="1" applyFill="1" applyBorder="1" applyAlignment="1" applyProtection="1">
      <alignment horizontal="center" vertical="center"/>
    </xf>
    <xf numFmtId="0" fontId="10" fillId="8" borderId="39" xfId="0" applyFont="1" applyFill="1" applyBorder="1" applyAlignment="1" applyProtection="1">
      <alignment horizontal="center" vertical="center"/>
    </xf>
    <xf numFmtId="3" fontId="10" fillId="4" borderId="70" xfId="0" applyNumberFormat="1" applyFont="1" applyFill="1" applyBorder="1" applyAlignment="1" applyProtection="1">
      <alignment horizontal="left" vertical="center"/>
    </xf>
    <xf numFmtId="3" fontId="18" fillId="0" borderId="0" xfId="0" applyNumberFormat="1" applyFont="1" applyFill="1" applyBorder="1" applyAlignment="1" applyProtection="1">
      <alignment horizontal="right" vertical="center"/>
    </xf>
    <xf numFmtId="3" fontId="18" fillId="0" borderId="4" xfId="0" applyNumberFormat="1" applyFont="1" applyFill="1" applyBorder="1" applyAlignment="1" applyProtection="1">
      <alignment horizontal="right" vertical="center"/>
    </xf>
    <xf numFmtId="0" fontId="34" fillId="0" borderId="81" xfId="0" applyFont="1" applyFill="1" applyBorder="1" applyAlignment="1">
      <alignment horizontal="right" vertical="center"/>
    </xf>
    <xf numFmtId="0" fontId="34" fillId="0" borderId="76" xfId="0" applyFont="1" applyFill="1" applyBorder="1" applyAlignment="1">
      <alignment horizontal="right" vertical="center"/>
    </xf>
    <xf numFmtId="0" fontId="34" fillId="0" borderId="0" xfId="0" applyFont="1" applyFill="1" applyBorder="1" applyAlignment="1">
      <alignment horizontal="right" vertical="center"/>
    </xf>
    <xf numFmtId="0" fontId="34" fillId="0" borderId="13" xfId="0" applyFont="1" applyFill="1" applyBorder="1" applyAlignment="1">
      <alignment horizontal="right" vertical="center"/>
    </xf>
    <xf numFmtId="0" fontId="34" fillId="0" borderId="4" xfId="0" applyFont="1" applyFill="1" applyBorder="1" applyAlignment="1">
      <alignment horizontal="right" vertical="center"/>
    </xf>
    <xf numFmtId="0" fontId="34" fillId="0" borderId="25" xfId="0" applyFont="1" applyFill="1" applyBorder="1" applyAlignment="1">
      <alignment horizontal="right" vertical="center"/>
    </xf>
    <xf numFmtId="0" fontId="31" fillId="0" borderId="70" xfId="0" applyFont="1" applyBorder="1" applyAlignment="1">
      <alignment horizontal="left" vertical="center"/>
    </xf>
    <xf numFmtId="0" fontId="31" fillId="0" borderId="71" xfId="0" applyFont="1" applyBorder="1" applyAlignment="1">
      <alignment horizontal="left" vertical="center"/>
    </xf>
    <xf numFmtId="0" fontId="26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left" vertical="center"/>
    </xf>
    <xf numFmtId="0" fontId="16" fillId="0" borderId="88" xfId="0" applyFont="1" applyFill="1" applyBorder="1" applyAlignment="1" applyProtection="1">
      <alignment horizontal="center" vertical="center"/>
    </xf>
    <xf numFmtId="0" fontId="16" fillId="0" borderId="82" xfId="0" applyFont="1" applyFill="1" applyBorder="1" applyAlignment="1" applyProtection="1">
      <alignment horizontal="center" vertical="center"/>
    </xf>
    <xf numFmtId="0" fontId="16" fillId="0" borderId="83" xfId="0" applyFont="1" applyFill="1" applyBorder="1" applyAlignment="1" applyProtection="1">
      <alignment horizontal="center" vertical="center"/>
    </xf>
    <xf numFmtId="3" fontId="10" fillId="3" borderId="80" xfId="0" applyNumberFormat="1" applyFont="1" applyFill="1" applyBorder="1" applyAlignment="1" applyProtection="1">
      <alignment horizontal="left" vertical="center"/>
    </xf>
    <xf numFmtId="0" fontId="0" fillId="3" borderId="40" xfId="0" applyFill="1" applyBorder="1" applyAlignment="1">
      <alignment horizontal="left" vertical="center"/>
    </xf>
    <xf numFmtId="0" fontId="0" fillId="3" borderId="84" xfId="0" applyFill="1" applyBorder="1" applyAlignment="1">
      <alignment horizontal="left" vertical="center"/>
    </xf>
    <xf numFmtId="9" fontId="16" fillId="0" borderId="0" xfId="0" applyNumberFormat="1" applyFont="1" applyFill="1" applyBorder="1" applyAlignment="1" applyProtection="1">
      <alignment horizontal="left" vertical="center"/>
    </xf>
    <xf numFmtId="0" fontId="0" fillId="0" borderId="0" xfId="0" applyBorder="1" applyAlignment="1">
      <alignment horizontal="left" vertical="center"/>
    </xf>
    <xf numFmtId="4" fontId="16" fillId="0" borderId="78" xfId="0" applyNumberFormat="1" applyFont="1" applyFill="1" applyBorder="1" applyAlignment="1" applyProtection="1">
      <alignment horizontal="center" vertical="center"/>
    </xf>
    <xf numFmtId="4" fontId="16" fillId="0" borderId="44" xfId="0" applyNumberFormat="1" applyFont="1" applyFill="1" applyBorder="1" applyAlignment="1" applyProtection="1">
      <alignment horizontal="center" vertical="center"/>
    </xf>
    <xf numFmtId="4" fontId="17" fillId="0" borderId="79" xfId="0" applyNumberFormat="1" applyFont="1" applyFill="1" applyBorder="1" applyAlignment="1" applyProtection="1">
      <alignment horizontal="center" vertical="center"/>
    </xf>
    <xf numFmtId="4" fontId="17" fillId="0" borderId="47" xfId="0" applyNumberFormat="1" applyFont="1" applyFill="1" applyBorder="1" applyAlignment="1" applyProtection="1">
      <alignment horizontal="center" vertical="center"/>
    </xf>
    <xf numFmtId="4" fontId="18" fillId="0" borderId="78" xfId="0" applyNumberFormat="1" applyFont="1" applyFill="1" applyBorder="1" applyAlignment="1" applyProtection="1">
      <alignment horizontal="center" vertical="center"/>
    </xf>
    <xf numFmtId="4" fontId="18" fillId="0" borderId="44" xfId="0" applyNumberFormat="1" applyFont="1" applyFill="1" applyBorder="1" applyAlignment="1" applyProtection="1">
      <alignment horizontal="center" vertical="center"/>
    </xf>
    <xf numFmtId="4" fontId="17" fillId="0" borderId="80" xfId="0" applyNumberFormat="1" applyFont="1" applyFill="1" applyBorder="1" applyAlignment="1" applyProtection="1">
      <alignment horizontal="center" vertical="center"/>
    </xf>
    <xf numFmtId="4" fontId="17" fillId="0" borderId="56" xfId="0" applyNumberFormat="1" applyFont="1" applyFill="1" applyBorder="1" applyAlignment="1" applyProtection="1">
      <alignment horizontal="center" vertical="center"/>
    </xf>
    <xf numFmtId="0" fontId="14" fillId="4" borderId="51" xfId="0" applyFont="1" applyFill="1" applyBorder="1" applyAlignment="1" applyProtection="1">
      <alignment horizontal="center" vertical="center" wrapText="1"/>
    </xf>
    <xf numFmtId="0" fontId="24" fillId="7" borderId="8" xfId="0" applyFont="1" applyFill="1" applyBorder="1" applyAlignment="1" applyProtection="1">
      <alignment horizontal="left" vertical="center" wrapText="1"/>
      <protection locked="0"/>
    </xf>
    <xf numFmtId="0" fontId="24" fillId="7" borderId="26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167" fontId="14" fillId="0" borderId="0" xfId="0" applyNumberFormat="1" applyFont="1" applyFill="1" applyBorder="1" applyAlignment="1" applyProtection="1">
      <alignment horizontal="center" vertical="center"/>
      <protection locked="0"/>
    </xf>
    <xf numFmtId="0" fontId="24" fillId="0" borderId="6" xfId="0" applyFont="1" applyBorder="1" applyAlignment="1" applyProtection="1">
      <alignment horizontal="left" vertical="center" wrapText="1"/>
    </xf>
    <xf numFmtId="0" fontId="24" fillId="0" borderId="51" xfId="0" applyFont="1" applyBorder="1" applyAlignment="1" applyProtection="1">
      <alignment horizontal="left" vertical="center" wrapText="1"/>
    </xf>
    <xf numFmtId="0" fontId="24" fillId="7" borderId="8" xfId="0" applyFont="1" applyFill="1" applyBorder="1" applyAlignment="1" applyProtection="1">
      <alignment horizontal="center" vertical="center" wrapText="1"/>
      <protection locked="0"/>
    </xf>
    <xf numFmtId="0" fontId="24" fillId="7" borderId="26" xfId="0" applyFont="1" applyFill="1" applyBorder="1" applyAlignment="1" applyProtection="1">
      <alignment horizontal="center" vertical="center" wrapText="1"/>
      <protection locked="0"/>
    </xf>
    <xf numFmtId="4" fontId="17" fillId="0" borderId="40" xfId="0" applyNumberFormat="1" applyFont="1" applyFill="1" applyBorder="1" applyAlignment="1" applyProtection="1">
      <alignment horizontal="right" vertical="center"/>
    </xf>
    <xf numFmtId="4" fontId="17" fillId="0" borderId="56" xfId="0" applyNumberFormat="1" applyFont="1" applyFill="1" applyBorder="1" applyAlignment="1" applyProtection="1">
      <alignment horizontal="right" vertical="center"/>
    </xf>
    <xf numFmtId="4" fontId="17" fillId="0" borderId="46" xfId="0" applyNumberFormat="1" applyFont="1" applyFill="1" applyBorder="1" applyAlignment="1" applyProtection="1">
      <alignment horizontal="right" vertical="center"/>
    </xf>
    <xf numFmtId="4" fontId="17" fillId="0" borderId="47" xfId="0" applyNumberFormat="1" applyFont="1" applyFill="1" applyBorder="1" applyAlignment="1" applyProtection="1">
      <alignment horizontal="right" vertical="center"/>
    </xf>
    <xf numFmtId="0" fontId="9" fillId="3" borderId="23" xfId="0" applyFont="1" applyFill="1" applyBorder="1" applyAlignment="1" applyProtection="1">
      <alignment horizontal="left" vertical="center" wrapText="1"/>
    </xf>
    <xf numFmtId="0" fontId="9" fillId="3" borderId="65" xfId="0" applyFont="1" applyFill="1" applyBorder="1" applyAlignment="1" applyProtection="1">
      <alignment horizontal="left" vertical="center" wrapText="1"/>
    </xf>
    <xf numFmtId="4" fontId="18" fillId="0" borderId="43" xfId="0" applyNumberFormat="1" applyFont="1" applyFill="1" applyBorder="1" applyAlignment="1" applyProtection="1">
      <alignment horizontal="right" vertical="center"/>
    </xf>
    <xf numFmtId="4" fontId="18" fillId="0" borderId="44" xfId="0" applyNumberFormat="1" applyFont="1" applyFill="1" applyBorder="1" applyAlignment="1" applyProtection="1">
      <alignment horizontal="right" vertical="center"/>
    </xf>
    <xf numFmtId="4" fontId="18" fillId="0" borderId="7" xfId="0" quotePrefix="1" applyNumberFormat="1" applyFont="1" applyFill="1" applyBorder="1" applyAlignment="1" applyProtection="1">
      <alignment horizontal="right" vertical="center"/>
    </xf>
    <xf numFmtId="4" fontId="18" fillId="0" borderId="26" xfId="0" quotePrefix="1" applyNumberFormat="1" applyFont="1" applyFill="1" applyBorder="1" applyAlignment="1" applyProtection="1">
      <alignment horizontal="right" vertical="center"/>
    </xf>
    <xf numFmtId="0" fontId="24" fillId="0" borderId="8" xfId="0" applyFont="1" applyBorder="1" applyAlignment="1" applyProtection="1">
      <alignment horizontal="left" vertical="center" wrapText="1"/>
    </xf>
    <xf numFmtId="0" fontId="24" fillId="0" borderId="8" xfId="0" applyFont="1" applyFill="1" applyBorder="1" applyAlignment="1" applyProtection="1">
      <alignment horizontal="left" vertical="center" wrapText="1"/>
    </xf>
    <xf numFmtId="0" fontId="24" fillId="0" borderId="26" xfId="0" applyFont="1" applyFill="1" applyBorder="1" applyAlignment="1" applyProtection="1">
      <alignment horizontal="left" vertical="center" wrapText="1"/>
    </xf>
    <xf numFmtId="0" fontId="24" fillId="0" borderId="66" xfId="0" applyFont="1" applyFill="1" applyBorder="1" applyAlignment="1" applyProtection="1">
      <alignment horizontal="left" vertical="center" wrapText="1"/>
    </xf>
    <xf numFmtId="0" fontId="24" fillId="0" borderId="29" xfId="0" applyFont="1" applyFill="1" applyBorder="1" applyAlignment="1" applyProtection="1">
      <alignment horizontal="left" vertical="center" wrapText="1"/>
    </xf>
    <xf numFmtId="0" fontId="13" fillId="7" borderId="60" xfId="0" applyFont="1" applyFill="1" applyBorder="1" applyAlignment="1" applyProtection="1">
      <alignment horizontal="left" vertical="center" wrapText="1"/>
    </xf>
    <xf numFmtId="167" fontId="14" fillId="7" borderId="51" xfId="0" applyNumberFormat="1" applyFont="1" applyFill="1" applyBorder="1" applyAlignment="1" applyProtection="1">
      <alignment horizontal="center" vertical="center"/>
    </xf>
    <xf numFmtId="167" fontId="14" fillId="7" borderId="17" xfId="0" applyNumberFormat="1" applyFont="1" applyFill="1" applyBorder="1" applyAlignment="1" applyProtection="1">
      <alignment horizontal="center" vertical="center"/>
    </xf>
    <xf numFmtId="167" fontId="14" fillId="7" borderId="55" xfId="0" applyNumberFormat="1" applyFont="1" applyFill="1" applyBorder="1" applyAlignment="1" applyProtection="1">
      <alignment horizontal="center" vertical="center"/>
    </xf>
    <xf numFmtId="4" fontId="14" fillId="0" borderId="57" xfId="0" applyNumberFormat="1" applyFont="1" applyFill="1" applyBorder="1" applyAlignment="1" applyProtection="1">
      <alignment horizontal="center" vertical="center"/>
    </xf>
    <xf numFmtId="0" fontId="6" fillId="7" borderId="9" xfId="0" applyFont="1" applyFill="1" applyBorder="1" applyAlignment="1" applyProtection="1">
      <alignment horizontal="center" vertical="center" wrapText="1"/>
    </xf>
    <xf numFmtId="0" fontId="6" fillId="7" borderId="38" xfId="0" applyFont="1" applyFill="1" applyBorder="1" applyAlignment="1" applyProtection="1">
      <alignment horizontal="center" vertical="center" wrapText="1"/>
    </xf>
    <xf numFmtId="0" fontId="6" fillId="7" borderId="39" xfId="0" applyFont="1" applyFill="1" applyBorder="1" applyAlignment="1" applyProtection="1">
      <alignment horizontal="center" vertical="center" wrapText="1"/>
    </xf>
  </cellXfs>
  <cellStyles count="6">
    <cellStyle name="Euro" xfId="1" xr:uid="{00000000-0005-0000-0000-000000000000}"/>
    <cellStyle name="Milliers_Calcul des coûts globaux par TP" xfId="2" xr:uid="{00000000-0005-0000-0000-000001000000}"/>
    <cellStyle name="Normal_111213_ Phases partielles et hypothèse pour calcul Tm" xfId="3" xr:uid="{00000000-0005-0000-0000-000002000000}"/>
    <cellStyle name="Prozent" xfId="5" builtinId="5"/>
    <cellStyle name="Standard" xfId="0" builtinId="0"/>
    <cellStyle name="vTool_Eingabe" xfId="4" xr:uid="{00000000-0005-0000-0000-000004000000}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09D1E-73BF-4823-AE85-0DEFC78FBD4E}">
  <sheetPr>
    <pageSetUpPr fitToPage="1"/>
  </sheetPr>
  <dimension ref="A1:AN22"/>
  <sheetViews>
    <sheetView view="pageBreakPreview" topLeftCell="D1" zoomScale="85" zoomScaleNormal="70" zoomScaleSheetLayoutView="85" workbookViewId="0">
      <selection activeCell="T8" sqref="T8:V14"/>
    </sheetView>
  </sheetViews>
  <sheetFormatPr baseColWidth="10" defaultColWidth="8.88671875" defaultRowHeight="14.4" x14ac:dyDescent="0.3"/>
  <cols>
    <col min="1" max="1" width="52.6640625" customWidth="1"/>
    <col min="2" max="8" width="13.44140625" customWidth="1"/>
    <col min="9" max="9" width="14.33203125" customWidth="1"/>
    <col min="10" max="10" width="15" customWidth="1"/>
    <col min="11" max="19" width="13.44140625" customWidth="1"/>
    <col min="20" max="20" width="4.6640625" customWidth="1"/>
    <col min="21" max="21" width="5.33203125" customWidth="1"/>
  </cols>
  <sheetData>
    <row r="1" spans="1:40" ht="15.6" x14ac:dyDescent="0.3">
      <c r="A1" s="36"/>
      <c r="B1" s="6"/>
    </row>
    <row r="2" spans="1:40" ht="24.6" x14ac:dyDescent="0.3">
      <c r="A2" s="33" t="s">
        <v>21</v>
      </c>
      <c r="B2" s="35"/>
    </row>
    <row r="3" spans="1:40" ht="36" customHeight="1" x14ac:dyDescent="0.3">
      <c r="A3" s="51"/>
      <c r="B3" s="85"/>
    </row>
    <row r="4" spans="1:40" ht="15" thickBot="1" x14ac:dyDescent="0.35">
      <c r="A4" s="1"/>
      <c r="B4" s="86"/>
    </row>
    <row r="5" spans="1:40" ht="18" thickBot="1" x14ac:dyDescent="0.35">
      <c r="A5" s="1"/>
      <c r="B5" s="189" t="s">
        <v>57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1"/>
    </row>
    <row r="6" spans="1:40" ht="21" customHeight="1" thickBot="1" x14ac:dyDescent="0.35">
      <c r="B6" s="175" t="str">
        <f>Prestazioni_PV!G2</f>
        <v>1.  MP</v>
      </c>
      <c r="C6" s="176"/>
      <c r="D6" s="177"/>
      <c r="E6" s="175" t="str">
        <f>Prestazioni_PV!K2</f>
        <v>2.  Appalti (Fase 41)</v>
      </c>
      <c r="F6" s="176"/>
      <c r="G6" s="177"/>
      <c r="H6" s="175" t="str">
        <f>Prestazioni_PV!O2</f>
        <v>3.  Progetto esecutivo (Fase 51)</v>
      </c>
      <c r="I6" s="176"/>
      <c r="J6" s="177"/>
      <c r="K6" s="175" t="str">
        <f>Prestazioni_PV!S2</f>
        <v>4.  Realizzazione (Fase 52)</v>
      </c>
      <c r="L6" s="176"/>
      <c r="M6" s="177"/>
      <c r="N6" s="175" t="str">
        <f>Prestazioni_PV!W2</f>
        <v>5.  Messa in servizio (Fase 53)</v>
      </c>
      <c r="O6" s="176"/>
      <c r="P6" s="177"/>
      <c r="Q6" s="175" t="str">
        <f>Prestazioni_PV!AA2</f>
        <v>6.  Regie</v>
      </c>
      <c r="R6" s="176"/>
      <c r="S6" s="177"/>
      <c r="T6" s="210" t="s">
        <v>20</v>
      </c>
      <c r="U6" s="211"/>
      <c r="V6" s="212"/>
    </row>
    <row r="7" spans="1:40" ht="41.25" customHeight="1" thickBot="1" x14ac:dyDescent="0.35">
      <c r="A7" s="41" t="s">
        <v>2</v>
      </c>
      <c r="B7" s="178" t="s">
        <v>61</v>
      </c>
      <c r="C7" s="179"/>
      <c r="D7" s="180"/>
      <c r="E7" s="178" t="s">
        <v>22</v>
      </c>
      <c r="F7" s="179"/>
      <c r="G7" s="180"/>
      <c r="H7" s="178" t="s">
        <v>54</v>
      </c>
      <c r="I7" s="179"/>
      <c r="J7" s="180"/>
      <c r="K7" s="178" t="s">
        <v>23</v>
      </c>
      <c r="L7" s="179"/>
      <c r="M7" s="180"/>
      <c r="N7" s="178" t="s">
        <v>24</v>
      </c>
      <c r="O7" s="179"/>
      <c r="P7" s="180"/>
      <c r="Q7" s="178" t="s">
        <v>55</v>
      </c>
      <c r="R7" s="179"/>
      <c r="S7" s="180"/>
      <c r="T7" s="213"/>
      <c r="U7" s="214"/>
      <c r="V7" s="215"/>
    </row>
    <row r="8" spans="1:40" ht="18" customHeight="1" x14ac:dyDescent="0.3">
      <c r="A8" s="143" t="str">
        <f>Prestazioni_PV!E20</f>
        <v>Capoprogetto</v>
      </c>
      <c r="B8" s="182">
        <f>Prestazioni_PV!I8</f>
        <v>0</v>
      </c>
      <c r="C8" s="182"/>
      <c r="D8" s="182"/>
      <c r="E8" s="182">
        <f>Prestazioni_PV!M8</f>
        <v>0</v>
      </c>
      <c r="F8" s="182"/>
      <c r="G8" s="182"/>
      <c r="H8" s="182">
        <f>Prestazioni_PV!Q8</f>
        <v>0</v>
      </c>
      <c r="I8" s="182"/>
      <c r="J8" s="182"/>
      <c r="K8" s="182">
        <f>Prestazioni_PV!U8</f>
        <v>0</v>
      </c>
      <c r="L8" s="182"/>
      <c r="M8" s="182"/>
      <c r="N8" s="182">
        <f>Prestazioni_PV!Y8</f>
        <v>0</v>
      </c>
      <c r="O8" s="182"/>
      <c r="P8" s="182"/>
      <c r="Q8" s="182">
        <f>Prestazioni_PV!AC8</f>
        <v>0</v>
      </c>
      <c r="R8" s="182"/>
      <c r="S8" s="182"/>
      <c r="T8" s="216">
        <f t="shared" ref="T8:T15" si="0">SUM(B8:S8)</f>
        <v>0</v>
      </c>
      <c r="U8" s="217"/>
      <c r="V8" s="218"/>
    </row>
    <row r="9" spans="1:40" ht="17.399999999999999" x14ac:dyDescent="0.3">
      <c r="A9" s="132" t="str">
        <f>Prestazioni_PV!H20</f>
        <v>Sostituto capoprogetto</v>
      </c>
      <c r="B9" s="181">
        <f>Prestazioni_PV!I9</f>
        <v>0</v>
      </c>
      <c r="C9" s="181"/>
      <c r="D9" s="181"/>
      <c r="E9" s="181">
        <f>Prestazioni_PV!M9</f>
        <v>0</v>
      </c>
      <c r="F9" s="181"/>
      <c r="G9" s="181"/>
      <c r="H9" s="181">
        <f>Prestazioni_PV!Q9</f>
        <v>0</v>
      </c>
      <c r="I9" s="181"/>
      <c r="J9" s="181"/>
      <c r="K9" s="181">
        <f>Prestazioni_PV!U9</f>
        <v>0</v>
      </c>
      <c r="L9" s="181"/>
      <c r="M9" s="181"/>
      <c r="N9" s="181">
        <f>Prestazioni_PV!Y9</f>
        <v>0</v>
      </c>
      <c r="O9" s="181"/>
      <c r="P9" s="181"/>
      <c r="Q9" s="181">
        <f>Prestazioni_PV!AC9</f>
        <v>0</v>
      </c>
      <c r="R9" s="181"/>
      <c r="S9" s="181"/>
      <c r="T9" s="172">
        <f t="shared" si="0"/>
        <v>0</v>
      </c>
      <c r="U9" s="173"/>
      <c r="V9" s="174"/>
    </row>
    <row r="10" spans="1:40" ht="17.399999999999999" x14ac:dyDescent="0.3">
      <c r="A10" s="162" t="str">
        <f>Prestazioni_PV!I20</f>
        <v>Specialista ambientale</v>
      </c>
      <c r="B10" s="183">
        <f>Prestazioni_PV!I10</f>
        <v>0</v>
      </c>
      <c r="C10" s="184"/>
      <c r="D10" s="185"/>
      <c r="E10" s="183">
        <f>Prestazioni_PV!M10</f>
        <v>0</v>
      </c>
      <c r="F10" s="184"/>
      <c r="G10" s="185"/>
      <c r="H10" s="183">
        <f>Prestazioni_PV!Q10</f>
        <v>0</v>
      </c>
      <c r="I10" s="184"/>
      <c r="J10" s="185"/>
      <c r="K10" s="183">
        <f>Prestazioni_PV!U10</f>
        <v>0</v>
      </c>
      <c r="L10" s="184"/>
      <c r="M10" s="185"/>
      <c r="N10" s="183">
        <f>Prestazioni_PV!U10</f>
        <v>0</v>
      </c>
      <c r="O10" s="184"/>
      <c r="P10" s="185"/>
      <c r="Q10" s="183">
        <f>Prestazioni_PV!AC10</f>
        <v>0</v>
      </c>
      <c r="R10" s="184"/>
      <c r="S10" s="185"/>
      <c r="T10" s="172">
        <f t="shared" ref="T10" si="1">SUM(B10:S10)</f>
        <v>0</v>
      </c>
      <c r="U10" s="173"/>
      <c r="V10" s="174"/>
    </row>
    <row r="11" spans="1:40" ht="17.399999999999999" x14ac:dyDescent="0.3">
      <c r="A11" s="132" t="str">
        <f>Prestazioni_PV!K20</f>
        <v>Ingegneri</v>
      </c>
      <c r="B11" s="181">
        <f>Prestazioni_PV!I11</f>
        <v>0</v>
      </c>
      <c r="C11" s="181"/>
      <c r="D11" s="181"/>
      <c r="E11" s="181">
        <f>Prestazioni_PV!M11</f>
        <v>0</v>
      </c>
      <c r="F11" s="181"/>
      <c r="G11" s="181"/>
      <c r="H11" s="181">
        <f>Prestazioni_PV!Q11</f>
        <v>0</v>
      </c>
      <c r="I11" s="181"/>
      <c r="J11" s="181"/>
      <c r="K11" s="181">
        <f>Prestazioni_PV!U11</f>
        <v>0</v>
      </c>
      <c r="L11" s="181"/>
      <c r="M11" s="181"/>
      <c r="N11" s="181">
        <f>Prestazioni_PV!Y11</f>
        <v>0</v>
      </c>
      <c r="O11" s="181"/>
      <c r="P11" s="181"/>
      <c r="Q11" s="181">
        <f>Prestazioni_PV!AC11</f>
        <v>0</v>
      </c>
      <c r="R11" s="181"/>
      <c r="S11" s="181"/>
      <c r="T11" s="172">
        <f t="shared" si="0"/>
        <v>0</v>
      </c>
      <c r="U11" s="173"/>
      <c r="V11" s="174"/>
    </row>
    <row r="12" spans="1:40" ht="18.75" customHeight="1" x14ac:dyDescent="0.3">
      <c r="A12" s="132" t="str">
        <f>Prestazioni_PV!L20</f>
        <v>Tecnici/dis</v>
      </c>
      <c r="B12" s="181">
        <f>Prestazioni_PV!I12</f>
        <v>0</v>
      </c>
      <c r="C12" s="181"/>
      <c r="D12" s="181"/>
      <c r="E12" s="181">
        <f>Prestazioni_PV!M12</f>
        <v>0</v>
      </c>
      <c r="F12" s="181"/>
      <c r="G12" s="181"/>
      <c r="H12" s="181">
        <f>Prestazioni_PV!Q12</f>
        <v>0</v>
      </c>
      <c r="I12" s="181"/>
      <c r="J12" s="181"/>
      <c r="K12" s="181">
        <f>Prestazioni_PV!U12</f>
        <v>0</v>
      </c>
      <c r="L12" s="181"/>
      <c r="M12" s="181"/>
      <c r="N12" s="181">
        <f>Prestazioni_PV!Y12</f>
        <v>0</v>
      </c>
      <c r="O12" s="181"/>
      <c r="P12" s="181"/>
      <c r="Q12" s="181">
        <f>Prestazioni_PV!AC12</f>
        <v>0</v>
      </c>
      <c r="R12" s="181"/>
      <c r="S12" s="181"/>
      <c r="T12" s="172">
        <f t="shared" si="0"/>
        <v>0</v>
      </c>
      <c r="U12" s="173"/>
      <c r="V12" s="174"/>
    </row>
    <row r="13" spans="1:40" ht="18.75" customHeight="1" x14ac:dyDescent="0.3">
      <c r="A13" s="132" t="str">
        <f>Prestazioni_PV!M20</f>
        <v>Amministrazione</v>
      </c>
      <c r="B13" s="181">
        <f>Prestazioni_PV!I13</f>
        <v>0</v>
      </c>
      <c r="C13" s="181"/>
      <c r="D13" s="181"/>
      <c r="E13" s="181">
        <f>Prestazioni_PV!M13</f>
        <v>0</v>
      </c>
      <c r="F13" s="181"/>
      <c r="G13" s="181"/>
      <c r="H13" s="181">
        <f>Prestazioni_PV!Q13</f>
        <v>0</v>
      </c>
      <c r="I13" s="181"/>
      <c r="J13" s="181"/>
      <c r="K13" s="181">
        <f>Prestazioni_PV!U13</f>
        <v>0</v>
      </c>
      <c r="L13" s="181"/>
      <c r="M13" s="181"/>
      <c r="N13" s="181">
        <f>Prestazioni_PV!Y13</f>
        <v>0</v>
      </c>
      <c r="O13" s="181"/>
      <c r="P13" s="181"/>
      <c r="Q13" s="181">
        <f>Prestazioni_PV!AC13</f>
        <v>0</v>
      </c>
      <c r="R13" s="181"/>
      <c r="S13" s="181"/>
      <c r="T13" s="172">
        <f t="shared" si="0"/>
        <v>0</v>
      </c>
      <c r="U13" s="173"/>
      <c r="V13" s="174"/>
    </row>
    <row r="14" spans="1:40" ht="18" thickBot="1" x14ac:dyDescent="0.35">
      <c r="A14" s="144" t="str">
        <f>Prestazioni_PV!O20</f>
        <v>Apprendisti</v>
      </c>
      <c r="B14" s="187">
        <f>Prestazioni_PV!I14</f>
        <v>0</v>
      </c>
      <c r="C14" s="187"/>
      <c r="D14" s="187"/>
      <c r="E14" s="187">
        <f>Prestazioni_PV!M14</f>
        <v>0</v>
      </c>
      <c r="F14" s="187"/>
      <c r="G14" s="187"/>
      <c r="H14" s="187">
        <f>Prestazioni_PV!Q14</f>
        <v>0</v>
      </c>
      <c r="I14" s="187"/>
      <c r="J14" s="187"/>
      <c r="K14" s="187">
        <f>Prestazioni_PV!U14</f>
        <v>0</v>
      </c>
      <c r="L14" s="187"/>
      <c r="M14" s="187"/>
      <c r="N14" s="187">
        <f>Prestazioni_PV!Y14</f>
        <v>0</v>
      </c>
      <c r="O14" s="187"/>
      <c r="P14" s="187"/>
      <c r="Q14" s="187">
        <f>Prestazioni_PV!AC14</f>
        <v>0</v>
      </c>
      <c r="R14" s="187"/>
      <c r="S14" s="187"/>
      <c r="T14" s="204">
        <f t="shared" si="0"/>
        <v>0</v>
      </c>
      <c r="U14" s="205"/>
      <c r="V14" s="206"/>
    </row>
    <row r="15" spans="1:40" ht="18.600000000000001" thickTop="1" thickBot="1" x14ac:dyDescent="0.35">
      <c r="A15" s="132" t="str">
        <f>Prestazioni_DLL_DTL!A6</f>
        <v>Personale direzione lavori e AAL</v>
      </c>
      <c r="B15" s="186">
        <f>Prestazioni_DLL_DTL!J12</f>
        <v>0</v>
      </c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207">
        <f t="shared" si="0"/>
        <v>0</v>
      </c>
      <c r="U15" s="208"/>
      <c r="V15" s="209"/>
    </row>
    <row r="16" spans="1:40" ht="18" thickBot="1" x14ac:dyDescent="0.35">
      <c r="A16" s="81" t="s">
        <v>56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92">
        <v>25000</v>
      </c>
      <c r="U16" s="193"/>
      <c r="V16" s="194"/>
      <c r="AB16" s="31"/>
      <c r="AF16" s="31"/>
      <c r="AJ16" s="32"/>
      <c r="AN16" s="32"/>
    </row>
    <row r="17" spans="1:22" ht="17.399999999999999" x14ac:dyDescent="0.3">
      <c r="A17" s="147" t="s">
        <v>47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95">
        <f>SUM(T8:V16)</f>
        <v>25000</v>
      </c>
      <c r="U17" s="196"/>
      <c r="V17" s="197"/>
    </row>
    <row r="18" spans="1:22" ht="18" thickBot="1" x14ac:dyDescent="0.35">
      <c r="A18" s="149" t="s">
        <v>45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98">
        <f>T17*0.077</f>
        <v>1925</v>
      </c>
      <c r="U18" s="199"/>
      <c r="V18" s="200"/>
    </row>
    <row r="19" spans="1:22" ht="18" thickBot="1" x14ac:dyDescent="0.35">
      <c r="A19" s="145" t="s">
        <v>11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201">
        <f>SUM(T17:V18)</f>
        <v>26925</v>
      </c>
      <c r="U19" s="202"/>
      <c r="V19" s="203"/>
    </row>
    <row r="20" spans="1:22" x14ac:dyDescent="0.3">
      <c r="T20" s="188"/>
      <c r="U20" s="188"/>
      <c r="V20" s="188"/>
    </row>
    <row r="21" spans="1:22" x14ac:dyDescent="0.3">
      <c r="T21" s="188"/>
      <c r="U21" s="188"/>
      <c r="V21" s="188"/>
    </row>
    <row r="22" spans="1:22" x14ac:dyDescent="0.3">
      <c r="T22" s="188"/>
      <c r="U22" s="188"/>
      <c r="V22" s="188"/>
    </row>
  </sheetData>
  <protectedRanges>
    <protectedRange sqref="A3" name="Plage1_1_1"/>
  </protectedRanges>
  <mergeCells count="72">
    <mergeCell ref="T21:V21"/>
    <mergeCell ref="T22:V22"/>
    <mergeCell ref="B5:V5"/>
    <mergeCell ref="T16:V16"/>
    <mergeCell ref="T17:V17"/>
    <mergeCell ref="T18:V18"/>
    <mergeCell ref="T19:V19"/>
    <mergeCell ref="T20:V20"/>
    <mergeCell ref="T12:V12"/>
    <mergeCell ref="T13:V13"/>
    <mergeCell ref="T14:V14"/>
    <mergeCell ref="T15:V15"/>
    <mergeCell ref="T6:V7"/>
    <mergeCell ref="T8:V8"/>
    <mergeCell ref="H11:J11"/>
    <mergeCell ref="H12:J12"/>
    <mergeCell ref="T11:V11"/>
    <mergeCell ref="Q11:S11"/>
    <mergeCell ref="Q12:S12"/>
    <mergeCell ref="N8:P8"/>
    <mergeCell ref="N9:P9"/>
    <mergeCell ref="N11:P11"/>
    <mergeCell ref="N12:P12"/>
    <mergeCell ref="Q8:S8"/>
    <mergeCell ref="Q9:S9"/>
    <mergeCell ref="E9:G9"/>
    <mergeCell ref="E11:G11"/>
    <mergeCell ref="E12:G12"/>
    <mergeCell ref="E13:G13"/>
    <mergeCell ref="B15:S15"/>
    <mergeCell ref="E14:G14"/>
    <mergeCell ref="Q14:S14"/>
    <mergeCell ref="N14:P14"/>
    <mergeCell ref="K14:M14"/>
    <mergeCell ref="H14:J14"/>
    <mergeCell ref="B14:D14"/>
    <mergeCell ref="H13:J13"/>
    <mergeCell ref="K9:M9"/>
    <mergeCell ref="N13:P13"/>
    <mergeCell ref="K11:M11"/>
    <mergeCell ref="K12:M12"/>
    <mergeCell ref="K13:M13"/>
    <mergeCell ref="Q13:S13"/>
    <mergeCell ref="H8:J8"/>
    <mergeCell ref="H9:J9"/>
    <mergeCell ref="B8:D8"/>
    <mergeCell ref="B9:D9"/>
    <mergeCell ref="B11:D11"/>
    <mergeCell ref="B12:D12"/>
    <mergeCell ref="B13:D13"/>
    <mergeCell ref="B10:D10"/>
    <mergeCell ref="E10:G10"/>
    <mergeCell ref="H10:J10"/>
    <mergeCell ref="K10:M10"/>
    <mergeCell ref="N10:P10"/>
    <mergeCell ref="Q10:S10"/>
    <mergeCell ref="E8:G8"/>
    <mergeCell ref="B7:D7"/>
    <mergeCell ref="E7:G7"/>
    <mergeCell ref="H7:J7"/>
    <mergeCell ref="K7:M7"/>
    <mergeCell ref="N6:P6"/>
    <mergeCell ref="B6:D6"/>
    <mergeCell ref="E6:G6"/>
    <mergeCell ref="T10:V10"/>
    <mergeCell ref="Q6:S6"/>
    <mergeCell ref="N7:P7"/>
    <mergeCell ref="Q7:S7"/>
    <mergeCell ref="H6:J6"/>
    <mergeCell ref="K6:M6"/>
    <mergeCell ref="K8:M8"/>
    <mergeCell ref="T9:V9"/>
  </mergeCells>
  <printOptions horizontalCentered="1" verticalCentered="1"/>
  <pageMargins left="0.70866141732283472" right="0.70866141732283472" top="0.94488188976377963" bottom="0.74803149606299213" header="0.31496062992125984" footer="0.31496062992125984"/>
  <pageSetup paperSize="8" scale="60" orientation="landscape" r:id="rId1"/>
  <headerFooter>
    <oddHeader>&amp;C&amp;24N13PGEISBE
Progettazione e Direzione locale dei lavori del genio civile
interventi di risanamento del tratto dell’autostrada SN13
dal Km 42.30 (area di sosta Isola) al Km 44.50 (Svincolo S.Bernardino)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C4F51-3117-42A9-B5E2-FEE885C38CB5}">
  <sheetPr>
    <pageSetUpPr fitToPage="1"/>
  </sheetPr>
  <dimension ref="A1:AK86"/>
  <sheetViews>
    <sheetView tabSelected="1" zoomScale="50" zoomScaleNormal="50" workbookViewId="0">
      <selection activeCell="C8" sqref="C8:D8"/>
    </sheetView>
  </sheetViews>
  <sheetFormatPr baseColWidth="10" defaultColWidth="11.44140625" defaultRowHeight="13.8" x14ac:dyDescent="0.3"/>
  <cols>
    <col min="1" max="1" width="21.6640625" style="1" customWidth="1"/>
    <col min="2" max="2" width="26.33203125" style="1" customWidth="1"/>
    <col min="3" max="3" width="26.6640625" style="1" customWidth="1"/>
    <col min="4" max="4" width="26.33203125" style="1" customWidth="1"/>
    <col min="5" max="5" width="3.44140625" style="1" customWidth="1"/>
    <col min="6" max="6" width="2.33203125" style="1" customWidth="1"/>
    <col min="7" max="7" width="18.5546875" style="1" customWidth="1"/>
    <col min="8" max="8" width="20.5546875" style="1" customWidth="1"/>
    <col min="9" max="9" width="19.44140625" style="1" customWidth="1"/>
    <col min="10" max="10" width="2.33203125" style="1" customWidth="1"/>
    <col min="11" max="11" width="19.5546875" style="1" customWidth="1"/>
    <col min="12" max="12" width="16.6640625" style="1" customWidth="1"/>
    <col min="13" max="13" width="23.5546875" style="1" customWidth="1"/>
    <col min="14" max="14" width="2.33203125" style="1" customWidth="1"/>
    <col min="15" max="17" width="18.6640625" style="1" customWidth="1"/>
    <col min="18" max="18" width="2.33203125" style="1" customWidth="1"/>
    <col min="19" max="20" width="16.44140625" style="1" customWidth="1"/>
    <col min="21" max="21" width="20" style="1" customWidth="1"/>
    <col min="22" max="22" width="2.33203125" style="1" customWidth="1"/>
    <col min="23" max="24" width="16.44140625" style="1" customWidth="1"/>
    <col min="25" max="25" width="20" style="1" customWidth="1"/>
    <col min="26" max="26" width="2.33203125" style="1" customWidth="1"/>
    <col min="27" max="29" width="16.44140625" style="1" customWidth="1"/>
    <col min="30" max="30" width="3.5546875" style="1" customWidth="1"/>
    <col min="31" max="33" width="16.44140625" style="1" customWidth="1"/>
    <col min="34" max="34" width="2.33203125" style="1" customWidth="1"/>
    <col min="35" max="35" width="9.6640625" style="1" customWidth="1"/>
    <col min="36" max="36" width="9.6640625" style="1" bestFit="1" customWidth="1"/>
    <col min="37" max="37" width="10.6640625" style="1" customWidth="1"/>
    <col min="38" max="16384" width="11.44140625" style="1"/>
  </cols>
  <sheetData>
    <row r="1" spans="1:29" s="6" customFormat="1" ht="14.7" customHeight="1" thickBot="1" x14ac:dyDescent="0.35">
      <c r="A1" s="36"/>
      <c r="B1" s="36"/>
      <c r="C1" s="36"/>
      <c r="D1" s="36"/>
    </row>
    <row r="2" spans="1:29" s="9" customFormat="1" ht="27.6" customHeight="1" x14ac:dyDescent="0.3">
      <c r="A2" s="33" t="s">
        <v>21</v>
      </c>
      <c r="B2" s="33"/>
      <c r="C2" s="33"/>
      <c r="D2" s="34"/>
      <c r="F2" s="35"/>
      <c r="G2" s="255" t="str">
        <f>A21</f>
        <v>1.  MP</v>
      </c>
      <c r="H2" s="256"/>
      <c r="I2" s="257"/>
      <c r="J2" s="169"/>
      <c r="K2" s="255" t="str">
        <f>A27</f>
        <v>2.  Appalti (Fase 41)</v>
      </c>
      <c r="L2" s="256"/>
      <c r="M2" s="257"/>
      <c r="N2" s="169"/>
      <c r="O2" s="255" t="str">
        <f>A32</f>
        <v>3.  Progetto esecutivo (Fase 51)</v>
      </c>
      <c r="P2" s="256"/>
      <c r="Q2" s="257"/>
      <c r="R2" s="169"/>
      <c r="S2" s="255" t="str">
        <f>A37</f>
        <v>4.  Realizzazione (Fase 52)</v>
      </c>
      <c r="T2" s="256"/>
      <c r="U2" s="257"/>
      <c r="V2" s="5"/>
      <c r="W2" s="255" t="str">
        <f>A42</f>
        <v>5.  Messa in servizio (Fase 53)</v>
      </c>
      <c r="X2" s="256"/>
      <c r="Y2" s="257"/>
      <c r="Z2" s="5"/>
      <c r="AA2" s="255" t="str">
        <f>A47</f>
        <v>6.  Regie</v>
      </c>
      <c r="AB2" s="256"/>
      <c r="AC2" s="257"/>
    </row>
    <row r="3" spans="1:29" ht="56.25" customHeight="1" thickBot="1" x14ac:dyDescent="0.35">
      <c r="A3" s="51"/>
      <c r="B3" s="37"/>
      <c r="C3" s="37"/>
      <c r="D3" s="37"/>
      <c r="F3" s="85"/>
      <c r="G3" s="252" t="s">
        <v>61</v>
      </c>
      <c r="H3" s="253"/>
      <c r="I3" s="254"/>
      <c r="J3" s="168"/>
      <c r="K3" s="252" t="s">
        <v>22</v>
      </c>
      <c r="L3" s="253"/>
      <c r="M3" s="254"/>
      <c r="N3" s="168"/>
      <c r="O3" s="252" t="s">
        <v>54</v>
      </c>
      <c r="P3" s="253"/>
      <c r="Q3" s="254"/>
      <c r="R3" s="168"/>
      <c r="S3" s="252" t="s">
        <v>23</v>
      </c>
      <c r="T3" s="253"/>
      <c r="U3" s="254"/>
      <c r="V3" s="32"/>
      <c r="W3" s="252" t="s">
        <v>24</v>
      </c>
      <c r="X3" s="253"/>
      <c r="Y3" s="254"/>
      <c r="Z3" s="32"/>
      <c r="AA3" s="252" t="s">
        <v>55</v>
      </c>
      <c r="AB3" s="253"/>
      <c r="AC3" s="254"/>
    </row>
    <row r="4" spans="1:29" ht="12" customHeight="1" x14ac:dyDescent="0.3">
      <c r="F4" s="86"/>
      <c r="G4" s="3"/>
      <c r="H4" s="3"/>
      <c r="I4" s="3"/>
      <c r="J4" s="3"/>
      <c r="K4" s="3"/>
      <c r="L4" s="3"/>
      <c r="M4" s="3"/>
      <c r="N4" s="3"/>
      <c r="O4" s="2"/>
      <c r="R4" s="3"/>
      <c r="S4" s="2"/>
      <c r="V4" s="2"/>
      <c r="W4" s="2"/>
      <c r="Z4" s="2"/>
      <c r="AA4" s="2"/>
    </row>
    <row r="5" spans="1:29" ht="14.7" customHeight="1" thickBot="1" x14ac:dyDescent="0.35"/>
    <row r="6" spans="1:29" s="9" customFormat="1" ht="23.25" customHeight="1" thickBot="1" x14ac:dyDescent="0.35">
      <c r="A6" s="38" t="s">
        <v>58</v>
      </c>
      <c r="B6" s="39"/>
      <c r="C6" s="39"/>
      <c r="D6" s="87"/>
      <c r="E6" s="40"/>
      <c r="F6" s="59"/>
      <c r="G6" s="258" t="s">
        <v>3</v>
      </c>
      <c r="H6" s="260" t="s">
        <v>4</v>
      </c>
      <c r="I6" s="262" t="s">
        <v>0</v>
      </c>
      <c r="J6" s="59"/>
      <c r="K6" s="258" t="s">
        <v>3</v>
      </c>
      <c r="L6" s="260" t="s">
        <v>4</v>
      </c>
      <c r="M6" s="262" t="s">
        <v>0</v>
      </c>
      <c r="N6" s="59"/>
      <c r="O6" s="258" t="s">
        <v>3</v>
      </c>
      <c r="P6" s="260" t="s">
        <v>4</v>
      </c>
      <c r="Q6" s="262" t="s">
        <v>0</v>
      </c>
      <c r="R6" s="59"/>
      <c r="S6" s="258" t="s">
        <v>3</v>
      </c>
      <c r="T6" s="260" t="s">
        <v>4</v>
      </c>
      <c r="U6" s="262" t="s">
        <v>0</v>
      </c>
      <c r="V6" s="59"/>
      <c r="W6" s="258" t="s">
        <v>3</v>
      </c>
      <c r="X6" s="260" t="s">
        <v>4</v>
      </c>
      <c r="Y6" s="262" t="s">
        <v>0</v>
      </c>
      <c r="Z6" s="59"/>
      <c r="AA6" s="258" t="s">
        <v>3</v>
      </c>
      <c r="AB6" s="260" t="s">
        <v>4</v>
      </c>
      <c r="AC6" s="262" t="s">
        <v>0</v>
      </c>
    </row>
    <row r="7" spans="1:29" s="48" customFormat="1" ht="25.95" customHeight="1" thickBot="1" x14ac:dyDescent="0.35">
      <c r="A7" s="41" t="s">
        <v>2</v>
      </c>
      <c r="B7" s="42"/>
      <c r="C7" s="264" t="s">
        <v>68</v>
      </c>
      <c r="D7" s="265"/>
      <c r="E7" s="43"/>
      <c r="F7" s="47"/>
      <c r="G7" s="259"/>
      <c r="H7" s="261"/>
      <c r="I7" s="263"/>
      <c r="J7" s="47"/>
      <c r="K7" s="259"/>
      <c r="L7" s="261"/>
      <c r="M7" s="263"/>
      <c r="N7" s="47"/>
      <c r="O7" s="259"/>
      <c r="P7" s="261"/>
      <c r="Q7" s="263"/>
      <c r="R7" s="47"/>
      <c r="S7" s="259"/>
      <c r="T7" s="261"/>
      <c r="U7" s="263"/>
      <c r="V7" s="47"/>
      <c r="W7" s="259"/>
      <c r="X7" s="261"/>
      <c r="Y7" s="263"/>
      <c r="Z7" s="47"/>
      <c r="AA7" s="259"/>
      <c r="AB7" s="261"/>
      <c r="AC7" s="263"/>
    </row>
    <row r="8" spans="1:29" s="48" customFormat="1" ht="25.95" customHeight="1" x14ac:dyDescent="0.3">
      <c r="A8" s="266" t="s">
        <v>25</v>
      </c>
      <c r="B8" s="267"/>
      <c r="C8" s="268"/>
      <c r="D8" s="269"/>
      <c r="F8" s="88"/>
      <c r="G8" s="64">
        <v>250</v>
      </c>
      <c r="H8" s="153"/>
      <c r="I8" s="155">
        <f>G8*H8</f>
        <v>0</v>
      </c>
      <c r="J8" s="158"/>
      <c r="K8" s="64">
        <v>150</v>
      </c>
      <c r="L8" s="153"/>
      <c r="M8" s="155">
        <f>K8*L8</f>
        <v>0</v>
      </c>
      <c r="N8" s="66"/>
      <c r="O8" s="64">
        <v>150</v>
      </c>
      <c r="P8" s="153"/>
      <c r="Q8" s="155">
        <f>O8*P8</f>
        <v>0</v>
      </c>
      <c r="R8" s="66"/>
      <c r="S8" s="64">
        <v>80</v>
      </c>
      <c r="T8" s="153"/>
      <c r="U8" s="155">
        <f>S8*T8</f>
        <v>0</v>
      </c>
      <c r="V8" s="158"/>
      <c r="W8" s="64">
        <v>40</v>
      </c>
      <c r="X8" s="153"/>
      <c r="Y8" s="155">
        <f>W8*X8</f>
        <v>0</v>
      </c>
      <c r="Z8" s="158"/>
      <c r="AA8" s="64">
        <v>100</v>
      </c>
      <c r="AB8" s="153"/>
      <c r="AC8" s="155">
        <f>AA8*AB8</f>
        <v>0</v>
      </c>
    </row>
    <row r="9" spans="1:29" s="48" customFormat="1" ht="25.95" customHeight="1" x14ac:dyDescent="0.3">
      <c r="A9" s="270" t="s">
        <v>52</v>
      </c>
      <c r="B9" s="271"/>
      <c r="C9" s="170"/>
      <c r="D9" s="171"/>
      <c r="F9" s="88"/>
      <c r="G9" s="156">
        <v>200</v>
      </c>
      <c r="H9" s="154"/>
      <c r="I9" s="155">
        <f t="shared" ref="I9:I13" si="0">G9*H9</f>
        <v>0</v>
      </c>
      <c r="J9" s="158"/>
      <c r="K9" s="156">
        <v>250</v>
      </c>
      <c r="L9" s="154"/>
      <c r="M9" s="155">
        <f t="shared" ref="M9:M13" si="1">K9*L9</f>
        <v>0</v>
      </c>
      <c r="N9" s="66"/>
      <c r="O9" s="156">
        <v>250</v>
      </c>
      <c r="P9" s="154"/>
      <c r="Q9" s="155">
        <f t="shared" ref="Q9:Q13" si="2">O9*P9</f>
        <v>0</v>
      </c>
      <c r="R9" s="66"/>
      <c r="S9" s="156">
        <v>120</v>
      </c>
      <c r="T9" s="154"/>
      <c r="U9" s="155">
        <f t="shared" ref="U9:U13" si="3">S9*T9</f>
        <v>0</v>
      </c>
      <c r="V9" s="158"/>
      <c r="W9" s="156">
        <v>50</v>
      </c>
      <c r="X9" s="154"/>
      <c r="Y9" s="155">
        <f t="shared" ref="Y9:Y13" si="4">W9*X9</f>
        <v>0</v>
      </c>
      <c r="Z9" s="158"/>
      <c r="AA9" s="156">
        <v>70</v>
      </c>
      <c r="AB9" s="154"/>
      <c r="AC9" s="155">
        <f t="shared" ref="AC9:AC13" si="5">AA9*AB9</f>
        <v>0</v>
      </c>
    </row>
    <row r="10" spans="1:29" s="48" customFormat="1" ht="25.95" customHeight="1" x14ac:dyDescent="0.3">
      <c r="A10" s="270" t="s">
        <v>69</v>
      </c>
      <c r="B10" s="271"/>
      <c r="C10" s="170"/>
      <c r="D10" s="171"/>
      <c r="F10" s="88"/>
      <c r="G10" s="156">
        <v>80</v>
      </c>
      <c r="H10" s="154"/>
      <c r="I10" s="155">
        <f t="shared" si="0"/>
        <v>0</v>
      </c>
      <c r="J10" s="158"/>
      <c r="K10" s="156">
        <v>50</v>
      </c>
      <c r="L10" s="154"/>
      <c r="M10" s="155">
        <f t="shared" si="1"/>
        <v>0</v>
      </c>
      <c r="N10" s="66"/>
      <c r="O10" s="156">
        <v>0</v>
      </c>
      <c r="P10" s="154"/>
      <c r="Q10" s="155">
        <f t="shared" si="2"/>
        <v>0</v>
      </c>
      <c r="R10" s="66"/>
      <c r="S10" s="156">
        <v>0</v>
      </c>
      <c r="T10" s="154"/>
      <c r="U10" s="155">
        <f t="shared" si="3"/>
        <v>0</v>
      </c>
      <c r="V10" s="158"/>
      <c r="W10" s="156">
        <v>0</v>
      </c>
      <c r="X10" s="154"/>
      <c r="Y10" s="155">
        <f t="shared" si="4"/>
        <v>0</v>
      </c>
      <c r="Z10" s="158"/>
      <c r="AA10" s="156">
        <v>40</v>
      </c>
      <c r="AB10" s="154"/>
      <c r="AC10" s="155">
        <f t="shared" si="5"/>
        <v>0</v>
      </c>
    </row>
    <row r="11" spans="1:29" s="48" customFormat="1" ht="25.95" customHeight="1" x14ac:dyDescent="0.3">
      <c r="A11" s="270" t="s">
        <v>29</v>
      </c>
      <c r="B11" s="271"/>
      <c r="C11" s="333"/>
      <c r="D11" s="334"/>
      <c r="F11" s="88"/>
      <c r="G11" s="156">
        <v>300</v>
      </c>
      <c r="H11" s="154"/>
      <c r="I11" s="155">
        <f t="shared" si="0"/>
        <v>0</v>
      </c>
      <c r="J11" s="158"/>
      <c r="K11" s="156">
        <v>320</v>
      </c>
      <c r="L11" s="154"/>
      <c r="M11" s="155">
        <f t="shared" si="1"/>
        <v>0</v>
      </c>
      <c r="N11" s="66"/>
      <c r="O11" s="156">
        <v>250</v>
      </c>
      <c r="P11" s="154"/>
      <c r="Q11" s="155">
        <f t="shared" si="2"/>
        <v>0</v>
      </c>
      <c r="R11" s="66"/>
      <c r="S11" s="156">
        <v>280</v>
      </c>
      <c r="T11" s="154"/>
      <c r="U11" s="155">
        <f t="shared" si="3"/>
        <v>0</v>
      </c>
      <c r="V11" s="158"/>
      <c r="W11" s="156">
        <v>110</v>
      </c>
      <c r="X11" s="154"/>
      <c r="Y11" s="155">
        <f t="shared" si="4"/>
        <v>0</v>
      </c>
      <c r="Z11" s="158"/>
      <c r="AA11" s="156">
        <v>200</v>
      </c>
      <c r="AB11" s="154"/>
      <c r="AC11" s="155">
        <f t="shared" si="5"/>
        <v>0</v>
      </c>
    </row>
    <row r="12" spans="1:29" s="48" customFormat="1" ht="25.95" customHeight="1" x14ac:dyDescent="0.3">
      <c r="A12" s="270" t="s">
        <v>59</v>
      </c>
      <c r="B12" s="271"/>
      <c r="C12" s="333"/>
      <c r="D12" s="334"/>
      <c r="F12" s="88"/>
      <c r="G12" s="156">
        <v>370</v>
      </c>
      <c r="H12" s="154"/>
      <c r="I12" s="155">
        <f t="shared" si="0"/>
        <v>0</v>
      </c>
      <c r="J12" s="158"/>
      <c r="K12" s="156">
        <v>150</v>
      </c>
      <c r="L12" s="154"/>
      <c r="M12" s="155">
        <f t="shared" si="1"/>
        <v>0</v>
      </c>
      <c r="N12" s="66"/>
      <c r="O12" s="156">
        <v>150</v>
      </c>
      <c r="P12" s="154"/>
      <c r="Q12" s="155">
        <f t="shared" si="2"/>
        <v>0</v>
      </c>
      <c r="R12" s="66"/>
      <c r="S12" s="156">
        <v>30</v>
      </c>
      <c r="T12" s="154"/>
      <c r="U12" s="155">
        <f t="shared" si="3"/>
        <v>0</v>
      </c>
      <c r="V12" s="158"/>
      <c r="W12" s="156">
        <v>300</v>
      </c>
      <c r="X12" s="154"/>
      <c r="Y12" s="155">
        <f t="shared" si="4"/>
        <v>0</v>
      </c>
      <c r="Z12" s="158"/>
      <c r="AA12" s="156">
        <v>200</v>
      </c>
      <c r="AB12" s="154"/>
      <c r="AC12" s="155">
        <f t="shared" si="5"/>
        <v>0</v>
      </c>
    </row>
    <row r="13" spans="1:29" s="48" customFormat="1" ht="25.95" customHeight="1" x14ac:dyDescent="0.3">
      <c r="A13" s="270" t="s">
        <v>60</v>
      </c>
      <c r="B13" s="271"/>
      <c r="C13" s="333"/>
      <c r="D13" s="334"/>
      <c r="F13" s="88"/>
      <c r="G13" s="156">
        <v>50</v>
      </c>
      <c r="H13" s="154"/>
      <c r="I13" s="155">
        <f t="shared" si="0"/>
        <v>0</v>
      </c>
      <c r="J13" s="158"/>
      <c r="K13" s="156">
        <v>40</v>
      </c>
      <c r="L13" s="154"/>
      <c r="M13" s="155">
        <f t="shared" si="1"/>
        <v>0</v>
      </c>
      <c r="N13" s="66"/>
      <c r="O13" s="156">
        <v>30</v>
      </c>
      <c r="P13" s="154"/>
      <c r="Q13" s="155">
        <f t="shared" si="2"/>
        <v>0</v>
      </c>
      <c r="R13" s="66"/>
      <c r="S13" s="156">
        <v>20</v>
      </c>
      <c r="T13" s="154"/>
      <c r="U13" s="155">
        <f t="shared" si="3"/>
        <v>0</v>
      </c>
      <c r="V13" s="158"/>
      <c r="W13" s="156">
        <v>20</v>
      </c>
      <c r="X13" s="154"/>
      <c r="Y13" s="155">
        <f t="shared" si="4"/>
        <v>0</v>
      </c>
      <c r="Z13" s="158"/>
      <c r="AA13" s="156">
        <v>0</v>
      </c>
      <c r="AB13" s="154"/>
      <c r="AC13" s="155">
        <f t="shared" si="5"/>
        <v>0</v>
      </c>
    </row>
    <row r="14" spans="1:29" s="48" customFormat="1" ht="25.95" customHeight="1" thickBot="1" x14ac:dyDescent="0.35">
      <c r="A14" s="274" t="s">
        <v>28</v>
      </c>
      <c r="B14" s="275"/>
      <c r="C14" s="335"/>
      <c r="D14" s="336"/>
      <c r="F14" s="88"/>
      <c r="G14" s="156">
        <v>50</v>
      </c>
      <c r="H14" s="154"/>
      <c r="I14" s="155">
        <f>G14*H14</f>
        <v>0</v>
      </c>
      <c r="J14" s="158"/>
      <c r="K14" s="156">
        <v>40</v>
      </c>
      <c r="L14" s="154"/>
      <c r="M14" s="155">
        <f>K14*L14</f>
        <v>0</v>
      </c>
      <c r="N14" s="66"/>
      <c r="O14" s="156">
        <v>70</v>
      </c>
      <c r="P14" s="154"/>
      <c r="Q14" s="155">
        <f>O14*P14</f>
        <v>0</v>
      </c>
      <c r="R14" s="66"/>
      <c r="S14" s="156">
        <v>0</v>
      </c>
      <c r="T14" s="154"/>
      <c r="U14" s="155">
        <f>S14*T14</f>
        <v>0</v>
      </c>
      <c r="V14" s="158"/>
      <c r="W14" s="156">
        <v>40</v>
      </c>
      <c r="X14" s="154"/>
      <c r="Y14" s="155">
        <f>W14*X14</f>
        <v>0</v>
      </c>
      <c r="Z14" s="158"/>
      <c r="AA14" s="156">
        <v>0</v>
      </c>
      <c r="AB14" s="154"/>
      <c r="AC14" s="155">
        <f>AA14*AB14</f>
        <v>0</v>
      </c>
    </row>
    <row r="15" spans="1:29" s="48" customFormat="1" ht="25.95" hidden="1" customHeight="1" x14ac:dyDescent="0.3">
      <c r="A15" s="276" t="s">
        <v>26</v>
      </c>
      <c r="B15" s="277"/>
      <c r="C15" s="89"/>
      <c r="D15" s="337"/>
      <c r="F15" s="88"/>
      <c r="G15" s="156"/>
      <c r="H15" s="339"/>
      <c r="I15" s="155">
        <f>G15*$H$8</f>
        <v>0</v>
      </c>
      <c r="J15" s="158"/>
      <c r="K15" s="156"/>
      <c r="L15" s="339"/>
      <c r="M15" s="155">
        <f>K15*$L$8</f>
        <v>0</v>
      </c>
      <c r="N15" s="66"/>
      <c r="O15" s="156"/>
      <c r="P15" s="339"/>
      <c r="Q15" s="155">
        <f>O15*$T$8</f>
        <v>0</v>
      </c>
      <c r="R15" s="66"/>
      <c r="S15" s="156"/>
      <c r="T15" s="339"/>
      <c r="U15" s="155">
        <f>S15*$T$8</f>
        <v>0</v>
      </c>
      <c r="V15" s="158"/>
      <c r="W15" s="156"/>
      <c r="X15" s="339"/>
      <c r="Y15" s="155">
        <f>W15*$X$8</f>
        <v>0</v>
      </c>
      <c r="Z15" s="158"/>
      <c r="AA15" s="156"/>
      <c r="AB15" s="338"/>
      <c r="AC15" s="155">
        <f>AA15*$AB$8</f>
        <v>0</v>
      </c>
    </row>
    <row r="16" spans="1:29" s="48" customFormat="1" ht="39.75" hidden="1" customHeight="1" x14ac:dyDescent="0.3">
      <c r="A16" s="270" t="s">
        <v>27</v>
      </c>
      <c r="B16" s="278"/>
      <c r="C16" s="89"/>
      <c r="D16" s="337"/>
      <c r="F16" s="88"/>
      <c r="G16" s="90"/>
      <c r="H16" s="339"/>
      <c r="I16" s="155">
        <f>G16*$H$8</f>
        <v>0</v>
      </c>
      <c r="J16" s="158"/>
      <c r="K16" s="90"/>
      <c r="L16" s="339"/>
      <c r="M16" s="155">
        <f>K16*$L$8</f>
        <v>0</v>
      </c>
      <c r="N16" s="66"/>
      <c r="O16" s="90"/>
      <c r="P16" s="339"/>
      <c r="Q16" s="155">
        <f>O16*$T$8</f>
        <v>0</v>
      </c>
      <c r="R16" s="66"/>
      <c r="S16" s="90"/>
      <c r="T16" s="339"/>
      <c r="U16" s="155">
        <f>S16*$T$8</f>
        <v>0</v>
      </c>
      <c r="V16" s="158"/>
      <c r="W16" s="90"/>
      <c r="X16" s="339"/>
      <c r="Y16" s="155">
        <f>W16*$X$8</f>
        <v>0</v>
      </c>
      <c r="Z16" s="158"/>
      <c r="AA16" s="90"/>
      <c r="AB16" s="340"/>
      <c r="AC16" s="155">
        <f>AA16*$AB$8</f>
        <v>0</v>
      </c>
    </row>
    <row r="17" spans="1:34" s="48" customFormat="1" ht="33" customHeight="1" thickBot="1" x14ac:dyDescent="0.35">
      <c r="A17" s="49"/>
      <c r="B17" s="49"/>
      <c r="C17" s="272" t="s">
        <v>13</v>
      </c>
      <c r="D17" s="273"/>
      <c r="F17" s="91"/>
      <c r="G17" s="67">
        <f>SUM(G8:G16)</f>
        <v>1300</v>
      </c>
      <c r="H17" s="92"/>
      <c r="I17" s="68">
        <f>SUM(I8:I16)</f>
        <v>0</v>
      </c>
      <c r="J17" s="69"/>
      <c r="K17" s="67">
        <f>SUM(K8:K16)</f>
        <v>1000</v>
      </c>
      <c r="L17" s="92"/>
      <c r="M17" s="68">
        <f>SUM(M8:M16)</f>
        <v>0</v>
      </c>
      <c r="N17" s="69"/>
      <c r="O17" s="67">
        <f>SUM(O8:O16)</f>
        <v>900</v>
      </c>
      <c r="P17" s="92"/>
      <c r="Q17" s="68">
        <f>SUM(Q8:Q16)</f>
        <v>0</v>
      </c>
      <c r="R17" s="69"/>
      <c r="S17" s="67">
        <f>SUM(S8:S16)</f>
        <v>530</v>
      </c>
      <c r="T17" s="92"/>
      <c r="U17" s="68">
        <f>SUM(U8:U16)</f>
        <v>0</v>
      </c>
      <c r="V17" s="69"/>
      <c r="W17" s="67">
        <f>SUM(W8:W16)</f>
        <v>560</v>
      </c>
      <c r="X17" s="92"/>
      <c r="Y17" s="68">
        <f>SUM(Y8:Y16)</f>
        <v>0</v>
      </c>
      <c r="Z17" s="69"/>
      <c r="AA17" s="67">
        <f>SUM(AA8:AA16)</f>
        <v>610</v>
      </c>
      <c r="AB17" s="92"/>
      <c r="AC17" s="68">
        <f>SUM(AC8:AC16)</f>
        <v>0</v>
      </c>
      <c r="AH17" s="50"/>
    </row>
    <row r="18" spans="1:34" ht="25.95" customHeight="1" x14ac:dyDescent="0.3">
      <c r="A18" s="7"/>
      <c r="B18" s="7"/>
      <c r="C18" s="7"/>
      <c r="D18" s="7"/>
      <c r="E18" s="8"/>
      <c r="F18" s="93"/>
      <c r="G18" s="70"/>
      <c r="H18" s="72"/>
      <c r="I18" s="72"/>
      <c r="J18" s="72"/>
      <c r="K18" s="70"/>
      <c r="L18" s="71"/>
      <c r="M18" s="72"/>
      <c r="N18" s="72"/>
      <c r="O18" s="70"/>
      <c r="P18" s="71"/>
      <c r="Q18" s="72"/>
      <c r="R18" s="72"/>
      <c r="S18" s="70"/>
      <c r="T18" s="71"/>
      <c r="U18" s="72"/>
      <c r="V18" s="72"/>
      <c r="W18" s="70"/>
      <c r="X18" s="71"/>
      <c r="Y18" s="72"/>
      <c r="Z18" s="72"/>
      <c r="AA18" s="70"/>
      <c r="AB18" s="71"/>
      <c r="AC18" s="72"/>
      <c r="AH18" s="4"/>
    </row>
    <row r="19" spans="1:34" ht="15" customHeight="1" thickBot="1" x14ac:dyDescent="0.35">
      <c r="H19" s="97"/>
      <c r="L19" s="97"/>
      <c r="AE19" s="93"/>
    </row>
    <row r="20" spans="1:34" s="9" customFormat="1" ht="61.95" customHeight="1" thickBot="1" x14ac:dyDescent="0.35">
      <c r="A20" s="98" t="s">
        <v>5</v>
      </c>
      <c r="B20" s="99"/>
      <c r="C20" s="99"/>
      <c r="D20" s="99"/>
      <c r="E20" s="234" t="s">
        <v>62</v>
      </c>
      <c r="F20" s="235"/>
      <c r="G20" s="243"/>
      <c r="H20" s="163" t="s">
        <v>63</v>
      </c>
      <c r="I20" s="234" t="s">
        <v>69</v>
      </c>
      <c r="J20" s="243"/>
      <c r="K20" s="163" t="s">
        <v>29</v>
      </c>
      <c r="L20" s="163" t="s">
        <v>71</v>
      </c>
      <c r="M20" s="234" t="s">
        <v>60</v>
      </c>
      <c r="N20" s="243"/>
      <c r="O20" s="163" t="s">
        <v>28</v>
      </c>
      <c r="P20" s="234" t="s">
        <v>13</v>
      </c>
      <c r="Q20" s="235"/>
      <c r="R20" s="235"/>
      <c r="S20" s="236"/>
      <c r="U20" s="98" t="s">
        <v>7</v>
      </c>
      <c r="V20" s="100"/>
      <c r="W20" s="100"/>
      <c r="X20" s="100"/>
      <c r="Y20" s="100"/>
      <c r="Z20" s="100"/>
      <c r="AA20" s="100"/>
      <c r="AB20" s="100"/>
      <c r="AC20" s="281" t="s">
        <v>0</v>
      </c>
      <c r="AD20" s="282"/>
    </row>
    <row r="21" spans="1:34" s="9" customFormat="1" ht="19.95" customHeight="1" thickBot="1" x14ac:dyDescent="0.35">
      <c r="A21" s="101" t="s">
        <v>70</v>
      </c>
      <c r="B21" s="102"/>
      <c r="C21" s="102"/>
      <c r="D21" s="103"/>
      <c r="E21" s="244">
        <f>+G8</f>
        <v>250</v>
      </c>
      <c r="F21" s="283"/>
      <c r="G21" s="245"/>
      <c r="H21" s="104">
        <f>+G9</f>
        <v>200</v>
      </c>
      <c r="I21" s="244">
        <f>G10</f>
        <v>80</v>
      </c>
      <c r="J21" s="245"/>
      <c r="K21" s="104">
        <f>G11</f>
        <v>300</v>
      </c>
      <c r="L21" s="104">
        <f>G12</f>
        <v>370</v>
      </c>
      <c r="M21" s="244">
        <f>G13</f>
        <v>50</v>
      </c>
      <c r="N21" s="245"/>
      <c r="O21" s="104">
        <f>G14</f>
        <v>50</v>
      </c>
      <c r="P21" s="228">
        <f>+SUM(E21:O21)</f>
        <v>1300</v>
      </c>
      <c r="Q21" s="229"/>
      <c r="R21" s="229"/>
      <c r="S21" s="230"/>
      <c r="T21" s="52"/>
      <c r="U21" s="13" t="str">
        <f>A21</f>
        <v>1.  MP</v>
      </c>
      <c r="V21" s="14"/>
      <c r="W21" s="14"/>
      <c r="X21" s="14"/>
      <c r="Y21" s="14"/>
      <c r="Z21" s="14"/>
      <c r="AA21" s="14"/>
      <c r="AB21" s="14"/>
      <c r="AC21" s="279">
        <f>I17</f>
        <v>0</v>
      </c>
      <c r="AD21" s="280"/>
    </row>
    <row r="22" spans="1:34" s="9" customFormat="1" ht="19.95" customHeight="1" thickTop="1" x14ac:dyDescent="0.3">
      <c r="A22" s="105"/>
      <c r="B22" s="106" t="s">
        <v>30</v>
      </c>
      <c r="C22" s="21" t="s">
        <v>31</v>
      </c>
      <c r="D22" s="107"/>
      <c r="E22" s="284">
        <f>2*8</f>
        <v>16</v>
      </c>
      <c r="F22" s="284"/>
      <c r="G22" s="249"/>
      <c r="H22" s="108">
        <f>1*8*5</f>
        <v>40</v>
      </c>
      <c r="I22" s="246">
        <v>20</v>
      </c>
      <c r="J22" s="247"/>
      <c r="K22" s="108">
        <f>5*8*3</f>
        <v>120</v>
      </c>
      <c r="L22" s="108">
        <v>40</v>
      </c>
      <c r="M22" s="246">
        <v>10</v>
      </c>
      <c r="N22" s="247"/>
      <c r="O22" s="108">
        <v>10</v>
      </c>
      <c r="P22" s="231">
        <f>+SUM(E22:O22)</f>
        <v>256</v>
      </c>
      <c r="Q22" s="232"/>
      <c r="R22" s="232"/>
      <c r="S22" s="233"/>
      <c r="T22" s="52"/>
      <c r="U22" s="13" t="str">
        <f>A27</f>
        <v>2.  Appalti (Fase 41)</v>
      </c>
      <c r="V22" s="14"/>
      <c r="W22" s="14"/>
      <c r="X22" s="14"/>
      <c r="Y22" s="14"/>
      <c r="Z22" s="14"/>
      <c r="AA22" s="14"/>
      <c r="AB22" s="14"/>
      <c r="AC22" s="279">
        <f>M17</f>
        <v>0</v>
      </c>
      <c r="AD22" s="280"/>
    </row>
    <row r="23" spans="1:34" s="9" customFormat="1" ht="19.95" customHeight="1" x14ac:dyDescent="0.3">
      <c r="A23" s="105"/>
      <c r="B23" s="106"/>
      <c r="C23" s="21" t="s">
        <v>32</v>
      </c>
      <c r="D23" s="107"/>
      <c r="E23" s="284">
        <f>(E21-E25-E22-E24)</f>
        <v>4</v>
      </c>
      <c r="F23" s="284"/>
      <c r="G23" s="249"/>
      <c r="H23" s="108">
        <f>(H21-H25-H22-H24)</f>
        <v>110</v>
      </c>
      <c r="I23" s="248">
        <f>I21-I22-I24-I25</f>
        <v>50</v>
      </c>
      <c r="J23" s="249"/>
      <c r="K23" s="108">
        <f>(K21-K25-K22-K24)</f>
        <v>160</v>
      </c>
      <c r="L23" s="108">
        <f>L21-L22-L24-L25</f>
        <v>250</v>
      </c>
      <c r="M23" s="248">
        <f>M21-M22-M24-M25</f>
        <v>40</v>
      </c>
      <c r="N23" s="249"/>
      <c r="O23" s="108">
        <f>O21-O22-O24-O25</f>
        <v>30</v>
      </c>
      <c r="P23" s="237">
        <f>+SUM(E23:O23)</f>
        <v>644</v>
      </c>
      <c r="Q23" s="238"/>
      <c r="R23" s="238"/>
      <c r="S23" s="239"/>
      <c r="T23" s="52"/>
      <c r="U23" s="13" t="str">
        <f>A32</f>
        <v>3.  Progetto esecutivo (Fase 51)</v>
      </c>
      <c r="V23" s="14"/>
      <c r="W23" s="14"/>
      <c r="X23" s="14"/>
      <c r="Y23" s="14"/>
      <c r="Z23" s="14"/>
      <c r="AA23" s="14"/>
      <c r="AB23" s="14"/>
      <c r="AC23" s="279">
        <f>Q17</f>
        <v>0</v>
      </c>
      <c r="AD23" s="280"/>
    </row>
    <row r="24" spans="1:34" s="9" customFormat="1" ht="19.95" customHeight="1" x14ac:dyDescent="0.3">
      <c r="A24" s="105"/>
      <c r="B24" s="106"/>
      <c r="C24" s="21" t="s">
        <v>33</v>
      </c>
      <c r="D24" s="107"/>
      <c r="E24" s="284">
        <f>1*8*10</f>
        <v>80</v>
      </c>
      <c r="F24" s="284"/>
      <c r="G24" s="249"/>
      <c r="H24" s="108">
        <f>1*8*5</f>
        <v>40</v>
      </c>
      <c r="I24" s="248">
        <v>0</v>
      </c>
      <c r="J24" s="249"/>
      <c r="K24" s="108">
        <v>0</v>
      </c>
      <c r="L24" s="108">
        <f>2*8*5</f>
        <v>80</v>
      </c>
      <c r="M24" s="248">
        <v>0</v>
      </c>
      <c r="N24" s="249"/>
      <c r="O24" s="108">
        <v>10</v>
      </c>
      <c r="P24" s="237">
        <f>+SUM(E24:O24)</f>
        <v>210</v>
      </c>
      <c r="Q24" s="238"/>
      <c r="R24" s="238"/>
      <c r="S24" s="239"/>
      <c r="T24" s="52"/>
      <c r="U24" s="13" t="str">
        <f>A37</f>
        <v>4.  Realizzazione (Fase 52)</v>
      </c>
      <c r="AC24" s="279">
        <f>U17</f>
        <v>0</v>
      </c>
      <c r="AD24" s="280"/>
    </row>
    <row r="25" spans="1:34" s="9" customFormat="1" ht="19.5" customHeight="1" x14ac:dyDescent="0.3">
      <c r="A25" s="105"/>
      <c r="B25" s="109"/>
      <c r="C25" s="110" t="s">
        <v>34</v>
      </c>
      <c r="D25" s="111"/>
      <c r="E25" s="285">
        <v>150</v>
      </c>
      <c r="F25" s="285"/>
      <c r="G25" s="251"/>
      <c r="H25" s="112">
        <v>10</v>
      </c>
      <c r="I25" s="250">
        <v>10</v>
      </c>
      <c r="J25" s="251"/>
      <c r="K25" s="112">
        <v>20</v>
      </c>
      <c r="L25" s="112">
        <v>0</v>
      </c>
      <c r="M25" s="250">
        <v>0</v>
      </c>
      <c r="N25" s="251"/>
      <c r="O25" s="112">
        <v>0</v>
      </c>
      <c r="P25" s="240">
        <f>+SUM(E25:O25)</f>
        <v>190</v>
      </c>
      <c r="Q25" s="241"/>
      <c r="R25" s="241"/>
      <c r="S25" s="242"/>
      <c r="T25" s="52"/>
      <c r="U25" s="13" t="str">
        <f>A42</f>
        <v>5.  Messa in servizio (Fase 53)</v>
      </c>
      <c r="V25" s="14"/>
      <c r="W25" s="14"/>
      <c r="X25" s="14"/>
      <c r="Y25" s="14"/>
      <c r="Z25" s="14"/>
      <c r="AA25" s="14"/>
      <c r="AB25" s="14"/>
      <c r="AC25" s="279">
        <f>Y17</f>
        <v>0</v>
      </c>
      <c r="AD25" s="280"/>
    </row>
    <row r="26" spans="1:34" s="9" customFormat="1" ht="19.5" customHeight="1" thickBot="1" x14ac:dyDescent="0.35">
      <c r="A26" s="222"/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4"/>
      <c r="T26" s="52"/>
      <c r="U26" s="16" t="str">
        <f>A47</f>
        <v>6.  Regie</v>
      </c>
      <c r="V26" s="17"/>
      <c r="W26" s="17"/>
      <c r="X26" s="17"/>
      <c r="Y26" s="17"/>
      <c r="Z26" s="17"/>
      <c r="AA26" s="17"/>
      <c r="AB26" s="17"/>
      <c r="AC26" s="304">
        <f>AC17</f>
        <v>0</v>
      </c>
      <c r="AD26" s="305"/>
    </row>
    <row r="27" spans="1:34" s="9" customFormat="1" ht="19.95" customHeight="1" thickBot="1" x14ac:dyDescent="0.35">
      <c r="A27" s="101" t="s">
        <v>35</v>
      </c>
      <c r="B27" s="102"/>
      <c r="C27" s="102"/>
      <c r="D27" s="103"/>
      <c r="E27" s="244">
        <f>K8</f>
        <v>150</v>
      </c>
      <c r="F27" s="283"/>
      <c r="G27" s="245"/>
      <c r="H27" s="104">
        <f>+K9</f>
        <v>250</v>
      </c>
      <c r="I27" s="244">
        <f>K10</f>
        <v>50</v>
      </c>
      <c r="J27" s="245"/>
      <c r="K27" s="104">
        <f>K11</f>
        <v>320</v>
      </c>
      <c r="L27" s="104">
        <f>K12</f>
        <v>150</v>
      </c>
      <c r="M27" s="244">
        <f>K13</f>
        <v>40</v>
      </c>
      <c r="N27" s="245"/>
      <c r="O27" s="104">
        <f>K14</f>
        <v>40</v>
      </c>
      <c r="P27" s="228">
        <f>+SUM(E27:O27)</f>
        <v>1000</v>
      </c>
      <c r="Q27" s="229"/>
      <c r="R27" s="229"/>
      <c r="S27" s="230"/>
      <c r="T27" s="52"/>
      <c r="U27" s="105"/>
      <c r="AC27" s="113"/>
      <c r="AD27" s="114"/>
    </row>
    <row r="28" spans="1:34" s="9" customFormat="1" ht="19.95" customHeight="1" thickTop="1" x14ac:dyDescent="0.3">
      <c r="A28" s="105"/>
      <c r="B28" s="106" t="s">
        <v>30</v>
      </c>
      <c r="C28" s="21" t="s">
        <v>36</v>
      </c>
      <c r="D28" s="107"/>
      <c r="E28" s="284">
        <f>+E27-E30-E29</f>
        <v>40</v>
      </c>
      <c r="F28" s="284"/>
      <c r="G28" s="249"/>
      <c r="H28" s="108">
        <f>+H27-H30-H29</f>
        <v>240</v>
      </c>
      <c r="I28" s="246">
        <f>I27-I29-I30</f>
        <v>40</v>
      </c>
      <c r="J28" s="247"/>
      <c r="K28" s="108">
        <f>+K27-K30-K29</f>
        <v>300</v>
      </c>
      <c r="L28" s="108">
        <v>0</v>
      </c>
      <c r="M28" s="246">
        <f>M27-M29-M30</f>
        <v>30</v>
      </c>
      <c r="N28" s="247"/>
      <c r="O28" s="108">
        <v>0</v>
      </c>
      <c r="P28" s="231">
        <f>+SUM(E28:O28)</f>
        <v>650</v>
      </c>
      <c r="Q28" s="232"/>
      <c r="R28" s="232"/>
      <c r="S28" s="233"/>
      <c r="T28" s="52"/>
      <c r="U28" s="18" t="s">
        <v>47</v>
      </c>
      <c r="V28" s="19"/>
      <c r="W28" s="19"/>
      <c r="X28" s="19"/>
      <c r="Y28" s="19"/>
      <c r="Z28" s="19"/>
      <c r="AA28" s="19"/>
      <c r="AB28" s="19"/>
      <c r="AC28" s="306">
        <f>SUM(AC21:AD26)</f>
        <v>0</v>
      </c>
      <c r="AD28" s="307"/>
    </row>
    <row r="29" spans="1:34" s="9" customFormat="1" ht="19.95" customHeight="1" x14ac:dyDescent="0.3">
      <c r="A29" s="105"/>
      <c r="B29" s="106"/>
      <c r="C29" s="21" t="s">
        <v>37</v>
      </c>
      <c r="D29" s="107"/>
      <c r="E29" s="284">
        <v>0</v>
      </c>
      <c r="F29" s="288"/>
      <c r="G29" s="289"/>
      <c r="H29" s="108">
        <v>0</v>
      </c>
      <c r="I29" s="248">
        <v>0</v>
      </c>
      <c r="J29" s="249"/>
      <c r="K29" s="108">
        <v>0</v>
      </c>
      <c r="L29" s="108">
        <f>L27</f>
        <v>150</v>
      </c>
      <c r="M29" s="248">
        <v>10</v>
      </c>
      <c r="N29" s="249"/>
      <c r="O29" s="108">
        <f>O27</f>
        <v>40</v>
      </c>
      <c r="P29" s="237">
        <f>+SUM(E29:O29)</f>
        <v>200</v>
      </c>
      <c r="Q29" s="238"/>
      <c r="R29" s="238"/>
      <c r="S29" s="239"/>
      <c r="T29" s="52"/>
      <c r="U29" s="20" t="s">
        <v>12</v>
      </c>
      <c r="V29" s="21"/>
      <c r="W29" s="21"/>
      <c r="X29" s="21"/>
      <c r="Y29" s="21"/>
      <c r="Z29" s="21"/>
      <c r="AA29" s="21"/>
      <c r="AB29" s="21"/>
      <c r="AC29" s="133" t="s">
        <v>1</v>
      </c>
      <c r="AD29" s="134"/>
    </row>
    <row r="30" spans="1:34" s="9" customFormat="1" ht="19.95" customHeight="1" thickBot="1" x14ac:dyDescent="0.35">
      <c r="A30" s="105"/>
      <c r="B30" s="109"/>
      <c r="C30" s="110" t="s">
        <v>38</v>
      </c>
      <c r="D30" s="111"/>
      <c r="E30" s="285">
        <v>110</v>
      </c>
      <c r="F30" s="290"/>
      <c r="G30" s="291"/>
      <c r="H30" s="112">
        <v>10</v>
      </c>
      <c r="I30" s="250">
        <v>10</v>
      </c>
      <c r="J30" s="251"/>
      <c r="K30" s="112">
        <v>20</v>
      </c>
      <c r="L30" s="112">
        <v>0</v>
      </c>
      <c r="M30" s="250">
        <v>0</v>
      </c>
      <c r="N30" s="251"/>
      <c r="O30" s="112">
        <v>0</v>
      </c>
      <c r="P30" s="240">
        <f>+SUM(E30:O30)</f>
        <v>150</v>
      </c>
      <c r="Q30" s="241"/>
      <c r="R30" s="241"/>
      <c r="S30" s="242"/>
      <c r="T30" s="52"/>
      <c r="U30" s="22" t="s">
        <v>45</v>
      </c>
      <c r="V30" s="23"/>
      <c r="W30" s="23"/>
      <c r="X30" s="23"/>
      <c r="Y30" s="23"/>
      <c r="Z30" s="23"/>
      <c r="AA30" s="23"/>
      <c r="AB30" s="23"/>
      <c r="AC30" s="308">
        <f>MROUND(AC28*0.077,0.05)</f>
        <v>0</v>
      </c>
      <c r="AD30" s="309"/>
    </row>
    <row r="31" spans="1:34" s="9" customFormat="1" ht="19.95" customHeight="1" thickTop="1" thickBot="1" x14ac:dyDescent="0.35">
      <c r="A31" s="222"/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4"/>
      <c r="T31" s="52"/>
      <c r="U31" s="24" t="s">
        <v>11</v>
      </c>
      <c r="V31" s="25"/>
      <c r="W31" s="25"/>
      <c r="X31" s="25"/>
      <c r="Y31" s="25"/>
      <c r="Z31" s="25"/>
      <c r="AA31" s="25"/>
      <c r="AB31" s="25"/>
      <c r="AC31" s="310">
        <f>AC28+AC30</f>
        <v>0</v>
      </c>
      <c r="AD31" s="311"/>
    </row>
    <row r="32" spans="1:34" s="9" customFormat="1" ht="19.95" customHeight="1" thickBot="1" x14ac:dyDescent="0.35">
      <c r="A32" s="101" t="s">
        <v>48</v>
      </c>
      <c r="B32" s="102"/>
      <c r="C32" s="102"/>
      <c r="D32" s="103"/>
      <c r="E32" s="244">
        <f>O8</f>
        <v>150</v>
      </c>
      <c r="F32" s="283"/>
      <c r="G32" s="245"/>
      <c r="H32" s="104">
        <f>O9</f>
        <v>250</v>
      </c>
      <c r="I32" s="244">
        <f>O10</f>
        <v>0</v>
      </c>
      <c r="J32" s="245"/>
      <c r="K32" s="104">
        <f>O11</f>
        <v>250</v>
      </c>
      <c r="L32" s="104">
        <f>O12</f>
        <v>150</v>
      </c>
      <c r="M32" s="244">
        <f>O13</f>
        <v>30</v>
      </c>
      <c r="N32" s="245"/>
      <c r="O32" s="104">
        <f>O14</f>
        <v>70</v>
      </c>
      <c r="P32" s="228">
        <f>+SUM(E32:O32)</f>
        <v>900</v>
      </c>
      <c r="Q32" s="229"/>
      <c r="R32" s="229"/>
      <c r="S32" s="230"/>
      <c r="T32" s="52"/>
      <c r="AE32" s="117"/>
    </row>
    <row r="33" spans="1:31" s="9" customFormat="1" ht="19.95" customHeight="1" thickTop="1" x14ac:dyDescent="0.3">
      <c r="A33" s="105"/>
      <c r="B33" s="106" t="s">
        <v>30</v>
      </c>
      <c r="C33" s="21" t="s">
        <v>39</v>
      </c>
      <c r="D33" s="107"/>
      <c r="E33" s="246">
        <f>+E32-E35-E34</f>
        <v>50</v>
      </c>
      <c r="F33" s="286"/>
      <c r="G33" s="287"/>
      <c r="H33" s="108">
        <f>+H32-H34-H35</f>
        <v>160</v>
      </c>
      <c r="I33" s="246">
        <v>0</v>
      </c>
      <c r="J33" s="247"/>
      <c r="K33" s="108">
        <f>+K32-K34-K35</f>
        <v>140</v>
      </c>
      <c r="L33" s="108">
        <f>+L32-L34-L35</f>
        <v>120</v>
      </c>
      <c r="M33" s="246">
        <f>M32-M34-M35</f>
        <v>30</v>
      </c>
      <c r="N33" s="247"/>
      <c r="O33" s="108">
        <f>O32-O34-O35</f>
        <v>70</v>
      </c>
      <c r="P33" s="231">
        <f>+SUM(E33:O33)</f>
        <v>570</v>
      </c>
      <c r="Q33" s="232"/>
      <c r="R33" s="232"/>
      <c r="S33" s="233"/>
      <c r="T33" s="52"/>
      <c r="AE33" s="117"/>
    </row>
    <row r="34" spans="1:31" s="9" customFormat="1" ht="19.95" customHeight="1" x14ac:dyDescent="0.3">
      <c r="A34" s="105"/>
      <c r="B34" s="106"/>
      <c r="C34" s="21" t="s">
        <v>40</v>
      </c>
      <c r="D34" s="107"/>
      <c r="E34" s="248">
        <v>50</v>
      </c>
      <c r="F34" s="288"/>
      <c r="G34" s="289"/>
      <c r="H34" s="108">
        <v>50</v>
      </c>
      <c r="I34" s="248">
        <v>0</v>
      </c>
      <c r="J34" s="249"/>
      <c r="K34" s="108">
        <v>50</v>
      </c>
      <c r="L34" s="108">
        <v>30</v>
      </c>
      <c r="M34" s="248">
        <v>0</v>
      </c>
      <c r="N34" s="249"/>
      <c r="O34" s="108">
        <v>0</v>
      </c>
      <c r="P34" s="237">
        <f>+SUM(E34:O34)</f>
        <v>180</v>
      </c>
      <c r="Q34" s="238"/>
      <c r="R34" s="238"/>
      <c r="S34" s="239"/>
      <c r="T34" s="52"/>
      <c r="AE34" s="117"/>
    </row>
    <row r="35" spans="1:31" s="9" customFormat="1" ht="19.95" customHeight="1" x14ac:dyDescent="0.3">
      <c r="A35" s="105"/>
      <c r="B35" s="109"/>
      <c r="C35" s="110" t="s">
        <v>41</v>
      </c>
      <c r="D35" s="111"/>
      <c r="E35" s="250">
        <v>50</v>
      </c>
      <c r="F35" s="290"/>
      <c r="G35" s="291"/>
      <c r="H35" s="112">
        <v>40</v>
      </c>
      <c r="I35" s="250">
        <v>0</v>
      </c>
      <c r="J35" s="251"/>
      <c r="K35" s="112">
        <v>60</v>
      </c>
      <c r="L35" s="112">
        <v>0</v>
      </c>
      <c r="M35" s="250">
        <v>0</v>
      </c>
      <c r="N35" s="251"/>
      <c r="O35" s="112">
        <v>0</v>
      </c>
      <c r="P35" s="240">
        <f>+SUM(E35:O35)</f>
        <v>150</v>
      </c>
      <c r="Q35" s="241"/>
      <c r="R35" s="241"/>
      <c r="S35" s="242"/>
      <c r="T35" s="52"/>
    </row>
    <row r="36" spans="1:31" s="9" customFormat="1" ht="19.95" customHeight="1" thickBot="1" x14ac:dyDescent="0.35">
      <c r="A36" s="222"/>
      <c r="B36" s="223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4"/>
      <c r="T36" s="52"/>
    </row>
    <row r="37" spans="1:31" s="9" customFormat="1" ht="19.95" customHeight="1" thickBot="1" x14ac:dyDescent="0.35">
      <c r="A37" s="101" t="s">
        <v>49</v>
      </c>
      <c r="B37" s="102"/>
      <c r="C37" s="102"/>
      <c r="D37" s="103"/>
      <c r="E37" s="244">
        <f>S8</f>
        <v>80</v>
      </c>
      <c r="F37" s="283"/>
      <c r="G37" s="245"/>
      <c r="H37" s="104">
        <f>S9</f>
        <v>120</v>
      </c>
      <c r="I37" s="244">
        <f>S10</f>
        <v>0</v>
      </c>
      <c r="J37" s="245"/>
      <c r="K37" s="104">
        <f>S11</f>
        <v>280</v>
      </c>
      <c r="L37" s="104">
        <f>S12</f>
        <v>30</v>
      </c>
      <c r="M37" s="244">
        <f>S13</f>
        <v>20</v>
      </c>
      <c r="N37" s="245"/>
      <c r="O37" s="104">
        <f>S14</f>
        <v>0</v>
      </c>
      <c r="P37" s="228">
        <f>+SUM(E37:O37)</f>
        <v>530</v>
      </c>
      <c r="Q37" s="229"/>
      <c r="R37" s="229"/>
      <c r="S37" s="230"/>
      <c r="T37" s="52"/>
    </row>
    <row r="38" spans="1:31" s="9" customFormat="1" ht="19.95" customHeight="1" thickTop="1" x14ac:dyDescent="0.3">
      <c r="A38" s="105"/>
      <c r="B38" s="106" t="s">
        <v>30</v>
      </c>
      <c r="C38" s="21" t="s">
        <v>39</v>
      </c>
      <c r="D38" s="107"/>
      <c r="E38" s="246">
        <f>+E37-E40-E39</f>
        <v>30</v>
      </c>
      <c r="F38" s="286"/>
      <c r="G38" s="287"/>
      <c r="H38" s="108">
        <f>+H37-H39-H40</f>
        <v>40</v>
      </c>
      <c r="I38" s="246">
        <v>0</v>
      </c>
      <c r="J38" s="247"/>
      <c r="K38" s="108">
        <f>+K37-K39-K40</f>
        <v>30</v>
      </c>
      <c r="L38" s="108">
        <f>+L37-L39-L40</f>
        <v>30</v>
      </c>
      <c r="M38" s="246">
        <f>M37-M39-M40</f>
        <v>20</v>
      </c>
      <c r="N38" s="247"/>
      <c r="O38" s="108">
        <v>0</v>
      </c>
      <c r="P38" s="231">
        <f>+SUM(E38:O38)</f>
        <v>150</v>
      </c>
      <c r="Q38" s="232"/>
      <c r="R38" s="232"/>
      <c r="S38" s="233"/>
      <c r="T38" s="52"/>
    </row>
    <row r="39" spans="1:31" s="9" customFormat="1" ht="19.95" customHeight="1" x14ac:dyDescent="0.3">
      <c r="A39" s="105"/>
      <c r="B39" s="106"/>
      <c r="C39" s="21" t="s">
        <v>40</v>
      </c>
      <c r="D39" s="107"/>
      <c r="E39" s="248">
        <v>25</v>
      </c>
      <c r="F39" s="288"/>
      <c r="G39" s="289"/>
      <c r="H39" s="108">
        <v>40</v>
      </c>
      <c r="I39" s="248">
        <v>0</v>
      </c>
      <c r="J39" s="249"/>
      <c r="K39" s="108">
        <v>150</v>
      </c>
      <c r="L39" s="108">
        <v>0</v>
      </c>
      <c r="M39" s="248">
        <v>0</v>
      </c>
      <c r="N39" s="249"/>
      <c r="O39" s="108">
        <v>0</v>
      </c>
      <c r="P39" s="237">
        <f>+SUM(E39:O39)</f>
        <v>215</v>
      </c>
      <c r="Q39" s="238"/>
      <c r="R39" s="238"/>
      <c r="S39" s="239"/>
      <c r="T39" s="52"/>
    </row>
    <row r="40" spans="1:31" s="9" customFormat="1" ht="19.95" customHeight="1" x14ac:dyDescent="0.3">
      <c r="A40" s="105"/>
      <c r="B40" s="109"/>
      <c r="C40" s="110" t="s">
        <v>41</v>
      </c>
      <c r="D40" s="111"/>
      <c r="E40" s="250">
        <v>25</v>
      </c>
      <c r="F40" s="290"/>
      <c r="G40" s="291"/>
      <c r="H40" s="112">
        <v>40</v>
      </c>
      <c r="I40" s="250">
        <v>0</v>
      </c>
      <c r="J40" s="251"/>
      <c r="K40" s="112">
        <v>100</v>
      </c>
      <c r="L40" s="112">
        <v>0</v>
      </c>
      <c r="M40" s="250">
        <v>0</v>
      </c>
      <c r="N40" s="251"/>
      <c r="O40" s="112">
        <v>0</v>
      </c>
      <c r="P40" s="240">
        <f>+SUM(E40:O40)</f>
        <v>165</v>
      </c>
      <c r="Q40" s="241"/>
      <c r="R40" s="241"/>
      <c r="S40" s="242"/>
      <c r="T40" s="52"/>
    </row>
    <row r="41" spans="1:31" s="9" customFormat="1" ht="19.95" customHeight="1" thickBot="1" x14ac:dyDescent="0.35">
      <c r="A41" s="222"/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4"/>
      <c r="T41" s="52"/>
      <c r="U41" s="26"/>
      <c r="V41" s="12"/>
      <c r="W41" s="12"/>
      <c r="X41" s="12"/>
      <c r="Y41" s="12"/>
      <c r="Z41" s="12"/>
      <c r="AA41" s="12"/>
      <c r="AB41" s="12"/>
      <c r="AC41" s="12"/>
      <c r="AD41" s="118"/>
    </row>
    <row r="42" spans="1:31" s="9" customFormat="1" ht="19.95" customHeight="1" thickBot="1" x14ac:dyDescent="0.35">
      <c r="A42" s="139" t="s">
        <v>50</v>
      </c>
      <c r="B42" s="119"/>
      <c r="C42" s="119"/>
      <c r="D42" s="119"/>
      <c r="E42" s="244">
        <f>+W8</f>
        <v>40</v>
      </c>
      <c r="F42" s="283"/>
      <c r="G42" s="245"/>
      <c r="H42" s="104">
        <f>W9</f>
        <v>50</v>
      </c>
      <c r="I42" s="244">
        <f>W10</f>
        <v>0</v>
      </c>
      <c r="J42" s="245"/>
      <c r="K42" s="104">
        <f>W11</f>
        <v>110</v>
      </c>
      <c r="L42" s="104">
        <f>W12</f>
        <v>300</v>
      </c>
      <c r="M42" s="244">
        <f>W13</f>
        <v>20</v>
      </c>
      <c r="N42" s="245"/>
      <c r="O42" s="104">
        <f>W14</f>
        <v>40</v>
      </c>
      <c r="P42" s="228">
        <f>+SUM(E42:O42)</f>
        <v>560</v>
      </c>
      <c r="Q42" s="229"/>
      <c r="R42" s="229"/>
      <c r="S42" s="230"/>
      <c r="T42" s="52"/>
      <c r="U42" s="27" t="s">
        <v>9</v>
      </c>
      <c r="X42" s="55"/>
      <c r="Y42" s="55"/>
      <c r="Z42" s="55"/>
      <c r="AA42" s="55"/>
      <c r="AB42" s="55"/>
      <c r="AC42" s="55"/>
      <c r="AD42" s="56"/>
    </row>
    <row r="43" spans="1:31" s="9" customFormat="1" ht="19.95" customHeight="1" thickTop="1" x14ac:dyDescent="0.3">
      <c r="A43" s="105"/>
      <c r="B43" s="120" t="s">
        <v>30</v>
      </c>
      <c r="C43" s="121" t="s">
        <v>42</v>
      </c>
      <c r="D43" s="122"/>
      <c r="E43" s="246">
        <f>+E42-E45-E44</f>
        <v>16</v>
      </c>
      <c r="F43" s="286"/>
      <c r="G43" s="287"/>
      <c r="H43" s="108">
        <f>+H42-H44-H45</f>
        <v>10</v>
      </c>
      <c r="I43" s="246">
        <v>0</v>
      </c>
      <c r="J43" s="247"/>
      <c r="K43" s="108">
        <f>+K42-K44-K45</f>
        <v>40</v>
      </c>
      <c r="L43" s="108">
        <f>+L42-L44-L45</f>
        <v>230</v>
      </c>
      <c r="M43" s="246">
        <v>0</v>
      </c>
      <c r="N43" s="247"/>
      <c r="O43" s="108">
        <f>O42-O44-O45</f>
        <v>40</v>
      </c>
      <c r="P43" s="231">
        <f>+SUM(E43:O43)</f>
        <v>336</v>
      </c>
      <c r="Q43" s="232"/>
      <c r="R43" s="232"/>
      <c r="S43" s="233"/>
      <c r="T43" s="52"/>
      <c r="U43" s="27"/>
      <c r="X43" s="55"/>
      <c r="Y43" s="55"/>
      <c r="Z43" s="55"/>
      <c r="AA43" s="55"/>
      <c r="AB43" s="55"/>
      <c r="AC43" s="55"/>
      <c r="AD43" s="56"/>
    </row>
    <row r="44" spans="1:31" s="9" customFormat="1" ht="19.95" customHeight="1" x14ac:dyDescent="0.3">
      <c r="A44" s="105"/>
      <c r="B44" s="106"/>
      <c r="C44" s="21" t="s">
        <v>43</v>
      </c>
      <c r="D44" s="107"/>
      <c r="E44" s="248">
        <f>0.2*(E42-E45)</f>
        <v>4</v>
      </c>
      <c r="F44" s="288"/>
      <c r="G44" s="289"/>
      <c r="H44" s="108">
        <v>10</v>
      </c>
      <c r="I44" s="248">
        <v>0</v>
      </c>
      <c r="J44" s="249"/>
      <c r="K44" s="108">
        <v>60</v>
      </c>
      <c r="L44" s="108">
        <v>50</v>
      </c>
      <c r="M44" s="248">
        <f>M42-M43-M45</f>
        <v>20</v>
      </c>
      <c r="N44" s="249"/>
      <c r="O44" s="108">
        <v>0</v>
      </c>
      <c r="P44" s="237">
        <f>+SUM(E44:O44)</f>
        <v>144</v>
      </c>
      <c r="Q44" s="238"/>
      <c r="R44" s="238"/>
      <c r="S44" s="239"/>
      <c r="T44" s="52"/>
      <c r="U44" s="27"/>
      <c r="X44" s="55"/>
      <c r="Y44" s="55"/>
      <c r="Z44" s="55"/>
      <c r="AA44" s="55"/>
      <c r="AB44" s="55"/>
      <c r="AC44" s="55"/>
      <c r="AD44" s="56"/>
    </row>
    <row r="45" spans="1:31" s="9" customFormat="1" ht="19.5" customHeight="1" x14ac:dyDescent="0.3">
      <c r="A45" s="105"/>
      <c r="B45" s="109"/>
      <c r="C45" s="110" t="s">
        <v>44</v>
      </c>
      <c r="D45" s="111"/>
      <c r="E45" s="250">
        <v>20</v>
      </c>
      <c r="F45" s="290"/>
      <c r="G45" s="291"/>
      <c r="H45" s="112">
        <v>30</v>
      </c>
      <c r="I45" s="250">
        <v>0</v>
      </c>
      <c r="J45" s="251"/>
      <c r="K45" s="112">
        <v>10</v>
      </c>
      <c r="L45" s="112">
        <v>20</v>
      </c>
      <c r="M45" s="250">
        <v>0</v>
      </c>
      <c r="N45" s="251"/>
      <c r="O45" s="112">
        <v>0</v>
      </c>
      <c r="P45" s="240">
        <f>+SUM(E45:O45)</f>
        <v>80</v>
      </c>
      <c r="Q45" s="241"/>
      <c r="R45" s="241"/>
      <c r="S45" s="242"/>
      <c r="T45" s="52"/>
      <c r="U45" s="27" t="s">
        <v>8</v>
      </c>
      <c r="X45" s="55"/>
      <c r="Y45" s="55"/>
      <c r="Z45" s="55"/>
      <c r="AA45" s="55"/>
      <c r="AB45" s="55"/>
      <c r="AC45" s="55"/>
      <c r="AD45" s="56"/>
    </row>
    <row r="46" spans="1:31" s="9" customFormat="1" ht="19.5" customHeight="1" thickBot="1" x14ac:dyDescent="0.35">
      <c r="A46" s="222"/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4"/>
      <c r="T46" s="52"/>
      <c r="U46" s="27"/>
      <c r="X46" s="55"/>
      <c r="Y46" s="55"/>
      <c r="Z46" s="55"/>
      <c r="AA46" s="55"/>
      <c r="AB46" s="55"/>
      <c r="AC46" s="55"/>
      <c r="AD46" s="56"/>
    </row>
    <row r="47" spans="1:31" s="9" customFormat="1" ht="19.95" customHeight="1" thickBot="1" x14ac:dyDescent="0.35">
      <c r="A47" s="101" t="s">
        <v>51</v>
      </c>
      <c r="B47" s="102"/>
      <c r="C47" s="102"/>
      <c r="D47" s="103"/>
      <c r="E47" s="244">
        <f>+AA8</f>
        <v>100</v>
      </c>
      <c r="F47" s="292"/>
      <c r="G47" s="293"/>
      <c r="H47" s="104">
        <f>AA9</f>
        <v>70</v>
      </c>
      <c r="I47" s="244">
        <f>AA10</f>
        <v>40</v>
      </c>
      <c r="J47" s="245"/>
      <c r="K47" s="104">
        <f>AA11</f>
        <v>200</v>
      </c>
      <c r="L47" s="104">
        <f>AA12</f>
        <v>200</v>
      </c>
      <c r="M47" s="244">
        <f>AA13</f>
        <v>0</v>
      </c>
      <c r="N47" s="245"/>
      <c r="O47" s="104">
        <f>AA14</f>
        <v>0</v>
      </c>
      <c r="P47" s="228">
        <f>+SUM(E47:O47)</f>
        <v>610</v>
      </c>
      <c r="Q47" s="229"/>
      <c r="R47" s="229"/>
      <c r="S47" s="230"/>
      <c r="U47" s="27"/>
      <c r="X47" s="55"/>
      <c r="Y47" s="55"/>
      <c r="Z47" s="55"/>
      <c r="AA47" s="55"/>
      <c r="AB47" s="55"/>
      <c r="AC47" s="55"/>
      <c r="AD47" s="56"/>
    </row>
    <row r="48" spans="1:31" s="9" customFormat="1" ht="19.95" customHeight="1" thickTop="1" thickBot="1" x14ac:dyDescent="0.35">
      <c r="A48" s="296"/>
      <c r="B48" s="297"/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  <c r="N48" s="297"/>
      <c r="O48" s="297"/>
      <c r="P48" s="297"/>
      <c r="Q48" s="297"/>
      <c r="R48" s="297"/>
      <c r="S48" s="298"/>
      <c r="U48" s="27" t="s">
        <v>10</v>
      </c>
      <c r="X48" s="55"/>
      <c r="Y48" s="55"/>
      <c r="Z48" s="55"/>
      <c r="AA48" s="55"/>
      <c r="AB48" s="55"/>
      <c r="AC48" s="55"/>
      <c r="AD48" s="56"/>
    </row>
    <row r="49" spans="1:37" s="9" customFormat="1" ht="24.6" customHeight="1" thickTop="1" thickBot="1" x14ac:dyDescent="0.35">
      <c r="A49" s="123"/>
      <c r="B49" s="124"/>
      <c r="C49" s="124"/>
      <c r="D49" s="124"/>
      <c r="E49" s="299">
        <f>E21+E27+E32+E42+E47+E37</f>
        <v>770</v>
      </c>
      <c r="F49" s="300"/>
      <c r="G49" s="301"/>
      <c r="H49" s="125">
        <f>H21+H27+H32+H42+H47+H37</f>
        <v>940</v>
      </c>
      <c r="I49" s="226">
        <f>I21+I27+I32+I37+I42+I47</f>
        <v>170</v>
      </c>
      <c r="J49" s="227"/>
      <c r="K49" s="125">
        <f>K21+K27+K32+K37+K42+K47</f>
        <v>1460</v>
      </c>
      <c r="L49" s="125">
        <f>L21+L27+L32+L37+L42+L47</f>
        <v>1200</v>
      </c>
      <c r="M49" s="226">
        <f>M21+M27+M32+M37+M42+M47</f>
        <v>160</v>
      </c>
      <c r="N49" s="227"/>
      <c r="O49" s="125">
        <f>O21+O27+O32+O37+O42+O47</f>
        <v>200</v>
      </c>
      <c r="P49" s="219">
        <f>P21+P27+P32+P42+P47+P37</f>
        <v>4900</v>
      </c>
      <c r="Q49" s="220"/>
      <c r="R49" s="220"/>
      <c r="S49" s="221"/>
      <c r="T49" s="52"/>
      <c r="U49" s="30"/>
      <c r="V49" s="15"/>
      <c r="W49" s="15"/>
      <c r="X49" s="57"/>
      <c r="Y49" s="57"/>
      <c r="Z49" s="57"/>
      <c r="AA49" s="57"/>
      <c r="AB49" s="57"/>
      <c r="AC49" s="57"/>
      <c r="AD49" s="58"/>
    </row>
    <row r="50" spans="1:37" s="9" customFormat="1" ht="15.75" customHeight="1" x14ac:dyDescent="0.3">
      <c r="E50" s="302">
        <f>E49/(P49)</f>
        <v>0.15714285714285714</v>
      </c>
      <c r="F50" s="303"/>
      <c r="G50" s="303"/>
      <c r="H50" s="126">
        <f>H49/P49</f>
        <v>0.19183673469387755</v>
      </c>
      <c r="I50" s="225">
        <f>I49/P49</f>
        <v>3.4693877551020408E-2</v>
      </c>
      <c r="J50" s="225"/>
      <c r="K50" s="164">
        <f>K49/P49</f>
        <v>0.29795918367346941</v>
      </c>
      <c r="L50" s="164">
        <f>L49/P49</f>
        <v>0.24489795918367346</v>
      </c>
      <c r="M50" s="225">
        <f>M49/P49</f>
        <v>3.2653061224489799E-2</v>
      </c>
      <c r="N50" s="225"/>
      <c r="O50" s="164">
        <f>O49/P49</f>
        <v>4.0816326530612242E-2</v>
      </c>
      <c r="U50" s="127"/>
    </row>
    <row r="51" spans="1:37" s="9" customFormat="1" ht="26.25" customHeight="1" x14ac:dyDescent="0.3">
      <c r="K51" s="128"/>
    </row>
    <row r="52" spans="1:37" s="9" customFormat="1" ht="21" x14ac:dyDescent="0.3">
      <c r="A52" s="141" t="s">
        <v>6</v>
      </c>
      <c r="B52" s="28"/>
      <c r="C52" s="28"/>
      <c r="D52" s="29"/>
      <c r="M52" s="52"/>
      <c r="AJ52" s="129"/>
      <c r="AK52" s="130"/>
    </row>
    <row r="53" spans="1:37" s="9" customFormat="1" ht="21" x14ac:dyDescent="0.3">
      <c r="A53" s="9" t="s">
        <v>53</v>
      </c>
      <c r="I53" s="52"/>
      <c r="AJ53" s="129"/>
      <c r="AK53" s="130"/>
    </row>
    <row r="54" spans="1:37" s="9" customFormat="1" ht="21" x14ac:dyDescent="0.3">
      <c r="A54" s="295"/>
      <c r="B54" s="295"/>
      <c r="C54" s="295"/>
      <c r="D54" s="295"/>
      <c r="E54" s="295"/>
      <c r="F54" s="79"/>
      <c r="M54" s="117"/>
      <c r="S54" s="52"/>
    </row>
    <row r="60" spans="1:37" x14ac:dyDescent="0.3">
      <c r="J60" s="60">
        <v>1692746.712470006</v>
      </c>
      <c r="K60" s="60"/>
    </row>
    <row r="61" spans="1:37" ht="28.2" x14ac:dyDescent="0.3">
      <c r="D61" s="131"/>
      <c r="E61" s="78"/>
      <c r="F61" s="60"/>
      <c r="G61" s="61"/>
      <c r="H61" s="61"/>
      <c r="I61" s="61"/>
      <c r="J61" s="61"/>
      <c r="K61" s="21"/>
    </row>
    <row r="62" spans="1:37" ht="28.2" x14ac:dyDescent="0.3">
      <c r="D62" s="78"/>
      <c r="E62" s="78"/>
      <c r="F62" s="60"/>
      <c r="G62" s="61"/>
      <c r="H62" s="61"/>
      <c r="I62" s="61"/>
      <c r="J62" s="61"/>
      <c r="K62" s="21"/>
    </row>
    <row r="63" spans="1:37" ht="28.2" x14ac:dyDescent="0.3">
      <c r="D63" s="78"/>
      <c r="E63" s="78"/>
      <c r="F63" s="60"/>
      <c r="G63" s="61"/>
      <c r="H63" s="61"/>
      <c r="I63" s="61"/>
      <c r="J63" s="61"/>
      <c r="K63" s="21"/>
    </row>
    <row r="64" spans="1:37" ht="28.2" x14ac:dyDescent="0.3">
      <c r="D64" s="78"/>
      <c r="E64" s="78"/>
      <c r="F64" s="60"/>
      <c r="G64" s="61"/>
      <c r="H64" s="61"/>
      <c r="I64" s="61"/>
      <c r="J64" s="61"/>
      <c r="K64" s="21"/>
    </row>
    <row r="65" spans="4:25" ht="28.2" x14ac:dyDescent="0.3">
      <c r="D65" s="78"/>
      <c r="E65" s="78"/>
      <c r="F65" s="60"/>
      <c r="G65" s="61"/>
      <c r="H65" s="61"/>
      <c r="I65" s="61"/>
      <c r="J65" s="61"/>
      <c r="K65" s="21"/>
    </row>
    <row r="66" spans="4:25" ht="28.2" x14ac:dyDescent="0.3">
      <c r="D66" s="78"/>
      <c r="E66" s="78"/>
      <c r="F66" s="60"/>
      <c r="G66" s="61"/>
      <c r="H66" s="61"/>
      <c r="I66" s="61"/>
      <c r="J66" s="61"/>
      <c r="K66" s="21"/>
    </row>
    <row r="67" spans="4:25" ht="45.75" customHeight="1" x14ac:dyDescent="0.3">
      <c r="D67" s="78"/>
      <c r="E67" s="78"/>
      <c r="F67" s="60"/>
      <c r="G67" s="61"/>
      <c r="H67" s="61"/>
      <c r="I67" s="61"/>
      <c r="J67" s="61"/>
      <c r="K67" s="21"/>
    </row>
    <row r="68" spans="4:25" ht="28.2" x14ac:dyDescent="0.3">
      <c r="D68" s="78"/>
      <c r="E68" s="78"/>
      <c r="F68" s="60"/>
      <c r="G68" s="61"/>
      <c r="H68" s="61"/>
      <c r="I68" s="61"/>
      <c r="J68" s="61"/>
      <c r="K68" s="21"/>
    </row>
    <row r="69" spans="4:25" ht="28.2" x14ac:dyDescent="0.3">
      <c r="D69" s="78"/>
      <c r="E69" s="78"/>
      <c r="F69" s="60"/>
      <c r="G69" s="61"/>
      <c r="H69" s="61"/>
      <c r="I69" s="61"/>
      <c r="J69" s="61"/>
      <c r="K69" s="21"/>
    </row>
    <row r="70" spans="4:25" ht="28.2" x14ac:dyDescent="0.3">
      <c r="D70" s="78"/>
      <c r="E70" s="78"/>
      <c r="F70" s="60"/>
      <c r="G70" s="61"/>
      <c r="H70" s="61"/>
      <c r="I70" s="61"/>
      <c r="J70" s="61"/>
      <c r="K70" s="21"/>
    </row>
    <row r="71" spans="4:25" ht="28.2" x14ac:dyDescent="0.3">
      <c r="D71" s="78"/>
      <c r="E71" s="78"/>
      <c r="F71" s="60"/>
      <c r="G71" s="61"/>
      <c r="H71" s="61"/>
      <c r="I71" s="61"/>
      <c r="J71" s="61"/>
      <c r="K71" s="21"/>
    </row>
    <row r="72" spans="4:25" ht="28.2" x14ac:dyDescent="0.3">
      <c r="D72" s="78"/>
      <c r="E72" s="78"/>
      <c r="F72" s="60"/>
      <c r="G72" s="61"/>
      <c r="H72" s="61"/>
      <c r="I72" s="61"/>
      <c r="J72" s="61"/>
      <c r="K72" s="21"/>
    </row>
    <row r="73" spans="4:25" ht="28.2" x14ac:dyDescent="0.3">
      <c r="D73" s="78"/>
      <c r="E73" s="78"/>
      <c r="F73" s="60"/>
      <c r="G73" s="61"/>
      <c r="H73" s="61"/>
      <c r="I73" s="61"/>
      <c r="J73" s="61"/>
      <c r="K73" s="21"/>
    </row>
    <row r="74" spans="4:25" ht="28.2" x14ac:dyDescent="0.3">
      <c r="D74" s="78"/>
      <c r="E74" s="78"/>
      <c r="F74" s="60"/>
      <c r="G74" s="61"/>
      <c r="H74" s="61"/>
      <c r="I74" s="61"/>
      <c r="J74" s="61"/>
      <c r="K74" s="21"/>
    </row>
    <row r="75" spans="4:25" ht="28.2" x14ac:dyDescent="0.3">
      <c r="D75" s="294"/>
      <c r="E75" s="294"/>
      <c r="F75" s="60"/>
      <c r="G75" s="61"/>
      <c r="H75" s="61"/>
      <c r="I75" s="61"/>
      <c r="J75" s="61"/>
      <c r="K75" s="21"/>
      <c r="U75" s="36"/>
      <c r="V75" s="6"/>
      <c r="W75" s="6"/>
      <c r="X75" s="6"/>
      <c r="Y75" s="6"/>
    </row>
    <row r="76" spans="4:25" ht="28.2" x14ac:dyDescent="0.3">
      <c r="D76" s="294"/>
      <c r="E76" s="294"/>
      <c r="F76" s="60"/>
      <c r="G76" s="61"/>
      <c r="H76" s="61"/>
      <c r="I76" s="61"/>
      <c r="J76" s="61"/>
      <c r="K76" s="21"/>
      <c r="U76" s="36"/>
      <c r="V76" s="6"/>
      <c r="W76" s="6"/>
      <c r="X76" s="6"/>
      <c r="Y76" s="6"/>
    </row>
    <row r="77" spans="4:25" ht="28.2" x14ac:dyDescent="0.3">
      <c r="D77" s="294"/>
      <c r="E77" s="294"/>
      <c r="F77" s="60"/>
      <c r="G77" s="61"/>
      <c r="H77" s="61"/>
      <c r="I77" s="61"/>
      <c r="J77" s="61"/>
      <c r="K77" s="21"/>
      <c r="U77" s="36"/>
      <c r="V77" s="6"/>
      <c r="W77" s="6"/>
      <c r="X77" s="6"/>
      <c r="Y77" s="6"/>
    </row>
    <row r="78" spans="4:25" ht="28.2" x14ac:dyDescent="0.3">
      <c r="D78" s="294"/>
      <c r="E78" s="294"/>
      <c r="F78" s="60"/>
      <c r="G78" s="61"/>
      <c r="H78" s="61"/>
      <c r="I78" s="61"/>
      <c r="J78" s="61"/>
      <c r="K78" s="21"/>
      <c r="U78" s="36"/>
      <c r="V78" s="6"/>
      <c r="W78" s="6"/>
      <c r="X78" s="6"/>
      <c r="Y78" s="6"/>
    </row>
    <row r="79" spans="4:25" ht="28.2" x14ac:dyDescent="0.3">
      <c r="D79" s="294"/>
      <c r="E79" s="294"/>
      <c r="F79" s="60"/>
      <c r="G79" s="61"/>
      <c r="H79" s="61"/>
      <c r="I79" s="61"/>
      <c r="J79" s="61"/>
      <c r="K79" s="21"/>
      <c r="U79" s="36"/>
      <c r="V79" s="6"/>
      <c r="W79" s="6"/>
      <c r="X79" s="6"/>
      <c r="Y79" s="6"/>
    </row>
    <row r="80" spans="4:25" ht="28.2" x14ac:dyDescent="0.3">
      <c r="D80" s="294"/>
      <c r="E80" s="294"/>
      <c r="F80" s="60"/>
      <c r="G80" s="61"/>
      <c r="H80" s="61"/>
      <c r="I80" s="61"/>
      <c r="J80" s="61"/>
      <c r="K80" s="21"/>
      <c r="U80" s="36"/>
      <c r="V80" s="6"/>
      <c r="W80" s="6"/>
      <c r="X80" s="6"/>
      <c r="Y80" s="6"/>
    </row>
    <row r="81" spans="4:25" ht="28.2" x14ac:dyDescent="0.3">
      <c r="D81" s="294"/>
      <c r="E81" s="294"/>
      <c r="F81" s="60"/>
      <c r="G81" s="61"/>
      <c r="H81" s="61"/>
      <c r="I81" s="61"/>
      <c r="J81" s="61"/>
      <c r="K81" s="21"/>
      <c r="U81" s="36"/>
      <c r="V81" s="6"/>
      <c r="W81" s="6"/>
      <c r="X81" s="6"/>
      <c r="Y81" s="6"/>
    </row>
    <row r="82" spans="4:25" ht="28.2" x14ac:dyDescent="0.3">
      <c r="D82" s="294"/>
      <c r="E82" s="294"/>
      <c r="F82" s="60"/>
      <c r="G82" s="61"/>
      <c r="H82" s="61"/>
      <c r="I82" s="61"/>
      <c r="J82" s="61"/>
      <c r="K82" s="21"/>
      <c r="U82" s="36"/>
      <c r="V82" s="6"/>
      <c r="W82" s="6"/>
      <c r="X82" s="6"/>
      <c r="Y82" s="6"/>
    </row>
    <row r="83" spans="4:25" ht="28.2" x14ac:dyDescent="0.3">
      <c r="D83" s="294"/>
      <c r="E83" s="294"/>
      <c r="F83" s="60"/>
      <c r="G83" s="61"/>
      <c r="H83" s="61"/>
      <c r="I83" s="61"/>
      <c r="J83" s="61"/>
      <c r="K83" s="21"/>
      <c r="U83" s="36"/>
      <c r="V83" s="6"/>
      <c r="W83" s="6"/>
      <c r="X83" s="6"/>
      <c r="Y83" s="6"/>
    </row>
    <row r="84" spans="4:25" ht="28.2" x14ac:dyDescent="0.3">
      <c r="D84" s="294"/>
      <c r="E84" s="294"/>
      <c r="F84" s="60"/>
      <c r="G84" s="61"/>
      <c r="H84" s="61"/>
      <c r="I84" s="61"/>
      <c r="J84" s="61"/>
      <c r="K84" s="21"/>
      <c r="U84" s="36"/>
      <c r="V84" s="6"/>
      <c r="W84" s="6"/>
      <c r="X84" s="6"/>
      <c r="Y84" s="6"/>
    </row>
    <row r="85" spans="4:25" ht="28.2" x14ac:dyDescent="0.3">
      <c r="D85" s="294"/>
      <c r="E85" s="294"/>
      <c r="F85" s="60"/>
      <c r="G85" s="61"/>
      <c r="H85" s="61"/>
      <c r="I85" s="61"/>
      <c r="J85" s="61"/>
      <c r="K85" s="21"/>
      <c r="U85" s="36"/>
      <c r="V85" s="6"/>
      <c r="W85" s="6"/>
      <c r="X85" s="6"/>
      <c r="Y85" s="6"/>
    </row>
    <row r="86" spans="4:25" ht="15.6" x14ac:dyDescent="0.3">
      <c r="U86" s="36"/>
      <c r="V86" s="6"/>
      <c r="W86" s="6"/>
      <c r="X86" s="6"/>
      <c r="Y86" s="6"/>
    </row>
  </sheetData>
  <sheetProtection algorithmName="SHA-512" hashValue="wTYPeSNUfrD2P/rK+HdSxqxzVJkSEBFprQAkWgokGb3Md+p50XU0vlWH1e+C/VhMEPbF15ZtAheDV+ETvnMs7g==" saltValue="xpCmhAxwsnaewi5yEWn/Ug==" spinCount="100000" sheet="1" objects="1" scenarios="1" selectLockedCells="1"/>
  <protectedRanges>
    <protectedRange sqref="A3:D3" name="Plage1_1_1"/>
  </protectedRanges>
  <mergeCells count="170">
    <mergeCell ref="AC26:AD26"/>
    <mergeCell ref="AC28:AD28"/>
    <mergeCell ref="AC30:AD30"/>
    <mergeCell ref="AC31:AD31"/>
    <mergeCell ref="E38:G38"/>
    <mergeCell ref="E39:G39"/>
    <mergeCell ref="E35:G35"/>
    <mergeCell ref="E30:G30"/>
    <mergeCell ref="A31:S31"/>
    <mergeCell ref="E32:G32"/>
    <mergeCell ref="E28:G28"/>
    <mergeCell ref="E29:G29"/>
    <mergeCell ref="D83:E83"/>
    <mergeCell ref="D84:E84"/>
    <mergeCell ref="D85:E85"/>
    <mergeCell ref="O2:Q2"/>
    <mergeCell ref="O3:Q3"/>
    <mergeCell ref="O6:O7"/>
    <mergeCell ref="P6:P7"/>
    <mergeCell ref="Q6:Q7"/>
    <mergeCell ref="D77:E77"/>
    <mergeCell ref="D78:E78"/>
    <mergeCell ref="D79:E79"/>
    <mergeCell ref="D80:E80"/>
    <mergeCell ref="D81:E81"/>
    <mergeCell ref="D82:E82"/>
    <mergeCell ref="A54:E54"/>
    <mergeCell ref="D75:E75"/>
    <mergeCell ref="D76:E76"/>
    <mergeCell ref="A48:S48"/>
    <mergeCell ref="E49:G49"/>
    <mergeCell ref="E50:G50"/>
    <mergeCell ref="E45:G45"/>
    <mergeCell ref="I38:J38"/>
    <mergeCell ref="I39:J39"/>
    <mergeCell ref="I40:J40"/>
    <mergeCell ref="I42:J42"/>
    <mergeCell ref="A46:S46"/>
    <mergeCell ref="E47:G47"/>
    <mergeCell ref="E43:G43"/>
    <mergeCell ref="E44:G44"/>
    <mergeCell ref="I43:J43"/>
    <mergeCell ref="I44:J44"/>
    <mergeCell ref="I45:J45"/>
    <mergeCell ref="I47:J47"/>
    <mergeCell ref="AC25:AD25"/>
    <mergeCell ref="AC20:AD20"/>
    <mergeCell ref="E21:G21"/>
    <mergeCell ref="AC21:AD21"/>
    <mergeCell ref="E22:G22"/>
    <mergeCell ref="AC22:AD22"/>
    <mergeCell ref="AC24:AD24"/>
    <mergeCell ref="E20:G20"/>
    <mergeCell ref="E23:G23"/>
    <mergeCell ref="AC23:AD23"/>
    <mergeCell ref="E24:G24"/>
    <mergeCell ref="I20:J20"/>
    <mergeCell ref="I21:J21"/>
    <mergeCell ref="I22:J22"/>
    <mergeCell ref="E25:G25"/>
    <mergeCell ref="A9:B9"/>
    <mergeCell ref="A12:B12"/>
    <mergeCell ref="A11:B11"/>
    <mergeCell ref="C17:D17"/>
    <mergeCell ref="A14:B14"/>
    <mergeCell ref="C14:D14"/>
    <mergeCell ref="A15:B15"/>
    <mergeCell ref="A16:B16"/>
    <mergeCell ref="A13:B13"/>
    <mergeCell ref="A10:B10"/>
    <mergeCell ref="AA6:AA7"/>
    <mergeCell ref="AB6:AB7"/>
    <mergeCell ref="AC6:AC7"/>
    <mergeCell ref="C7:D7"/>
    <mergeCell ref="A8:B8"/>
    <mergeCell ref="C8:D8"/>
    <mergeCell ref="S6:S7"/>
    <mergeCell ref="T6:T7"/>
    <mergeCell ref="U6:U7"/>
    <mergeCell ref="W6:W7"/>
    <mergeCell ref="X6:X7"/>
    <mergeCell ref="Y6:Y7"/>
    <mergeCell ref="G6:G7"/>
    <mergeCell ref="H6:H7"/>
    <mergeCell ref="I6:I7"/>
    <mergeCell ref="K6:K7"/>
    <mergeCell ref="L6:L7"/>
    <mergeCell ref="M6:M7"/>
    <mergeCell ref="G3:I3"/>
    <mergeCell ref="K3:M3"/>
    <mergeCell ref="S3:U3"/>
    <mergeCell ref="W3:Y3"/>
    <mergeCell ref="AA3:AC3"/>
    <mergeCell ref="G2:I2"/>
    <mergeCell ref="K2:M2"/>
    <mergeCell ref="S2:U2"/>
    <mergeCell ref="W2:Y2"/>
    <mergeCell ref="AA2:AC2"/>
    <mergeCell ref="M43:N43"/>
    <mergeCell ref="M44:N44"/>
    <mergeCell ref="M45:N45"/>
    <mergeCell ref="M47:N47"/>
    <mergeCell ref="I23:J23"/>
    <mergeCell ref="I24:J24"/>
    <mergeCell ref="I25:J25"/>
    <mergeCell ref="I27:J27"/>
    <mergeCell ref="I28:J28"/>
    <mergeCell ref="I29:J29"/>
    <mergeCell ref="I30:J30"/>
    <mergeCell ref="I32:J32"/>
    <mergeCell ref="I33:J33"/>
    <mergeCell ref="A26:S26"/>
    <mergeCell ref="E27:G27"/>
    <mergeCell ref="A41:S41"/>
    <mergeCell ref="E42:G42"/>
    <mergeCell ref="E37:G37"/>
    <mergeCell ref="E33:G33"/>
    <mergeCell ref="E34:G34"/>
    <mergeCell ref="E40:G40"/>
    <mergeCell ref="I34:J34"/>
    <mergeCell ref="I35:J35"/>
    <mergeCell ref="I37:J37"/>
    <mergeCell ref="P43:S43"/>
    <mergeCell ref="P44:S44"/>
    <mergeCell ref="P45:S45"/>
    <mergeCell ref="P47:S47"/>
    <mergeCell ref="I49:J49"/>
    <mergeCell ref="M20:N20"/>
    <mergeCell ref="M21:N21"/>
    <mergeCell ref="M22:N22"/>
    <mergeCell ref="M23:N23"/>
    <mergeCell ref="M24:N24"/>
    <mergeCell ref="M25:N25"/>
    <mergeCell ref="M27:N27"/>
    <mergeCell ref="M28:N28"/>
    <mergeCell ref="M29:N29"/>
    <mergeCell ref="M30:N30"/>
    <mergeCell ref="M32:N32"/>
    <mergeCell ref="M33:N33"/>
    <mergeCell ref="M34:N34"/>
    <mergeCell ref="M35:N35"/>
    <mergeCell ref="M37:N37"/>
    <mergeCell ref="M38:N38"/>
    <mergeCell ref="M39:N39"/>
    <mergeCell ref="M40:N40"/>
    <mergeCell ref="M42:N42"/>
    <mergeCell ref="P49:S49"/>
    <mergeCell ref="A36:S36"/>
    <mergeCell ref="I50:J50"/>
    <mergeCell ref="M50:N50"/>
    <mergeCell ref="M49:N49"/>
    <mergeCell ref="P21:S21"/>
    <mergeCell ref="P22:S22"/>
    <mergeCell ref="P20:S20"/>
    <mergeCell ref="P23:S23"/>
    <mergeCell ref="P24:S24"/>
    <mergeCell ref="P25:S25"/>
    <mergeCell ref="P27:S27"/>
    <mergeCell ref="P28:S28"/>
    <mergeCell ref="P29:S29"/>
    <mergeCell ref="P30:S30"/>
    <mergeCell ref="P32:S32"/>
    <mergeCell ref="P33:S33"/>
    <mergeCell ref="P34:S34"/>
    <mergeCell ref="P35:S35"/>
    <mergeCell ref="P37:S37"/>
    <mergeCell ref="P38:S38"/>
    <mergeCell ref="P39:S39"/>
    <mergeCell ref="P40:S40"/>
    <mergeCell ref="P42:S42"/>
  </mergeCells>
  <conditionalFormatting sqref="P32">
    <cfRule type="cellIs" dxfId="5" priority="4" operator="equal">
      <formula>"ERREUR"</formula>
    </cfRule>
  </conditionalFormatting>
  <conditionalFormatting sqref="P42">
    <cfRule type="cellIs" dxfId="4" priority="3" operator="equal">
      <formula>"ERREUR"</formula>
    </cfRule>
  </conditionalFormatting>
  <conditionalFormatting sqref="P47">
    <cfRule type="cellIs" dxfId="3" priority="2" operator="equal">
      <formula>"ERREUR"</formula>
    </cfRule>
  </conditionalFormatting>
  <conditionalFormatting sqref="P37">
    <cfRule type="cellIs" dxfId="2" priority="1" operator="equal">
      <formula>"ERREUR"</formula>
    </cfRule>
  </conditionalFormatting>
  <pageMargins left="0.70866141732283472" right="0.70866141732283472" top="1.3385826771653544" bottom="0.74803149606299213" header="0.31496062992125984" footer="0.31496062992125984"/>
  <pageSetup paperSize="8" scale="42" orientation="landscape" r:id="rId1"/>
  <headerFooter>
    <oddHeader>&amp;C&amp;26N13PGEISBE
Progettazione e Direzione locale dei lavori del genio civile
interventi di risanamento del tratto dell’autostrada SN13
dal Km 42.30 (area di sosta Isola) al Km 44.50 (Svincolo S.Bernardino)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AB41"/>
  <sheetViews>
    <sheetView view="pageBreakPreview" zoomScale="55" zoomScaleNormal="55" zoomScaleSheetLayoutView="55" zoomScalePageLayoutView="55" workbookViewId="0">
      <selection activeCell="A3" sqref="A3"/>
    </sheetView>
  </sheetViews>
  <sheetFormatPr baseColWidth="10" defaultColWidth="11.44140625" defaultRowHeight="13.8" x14ac:dyDescent="0.3"/>
  <cols>
    <col min="1" max="1" width="21.6640625" style="1" customWidth="1"/>
    <col min="2" max="2" width="35.5546875" style="1" customWidth="1"/>
    <col min="3" max="3" width="26.6640625" style="1" customWidth="1"/>
    <col min="4" max="4" width="21.6640625" style="1" customWidth="1"/>
    <col min="5" max="5" width="2.6640625" style="1" customWidth="1"/>
    <col min="6" max="6" width="15.6640625" style="1" customWidth="1"/>
    <col min="7" max="10" width="18.6640625" style="1" customWidth="1"/>
    <col min="11" max="11" width="2.33203125" style="1" customWidth="1"/>
    <col min="12" max="16" width="18.6640625" style="1" customWidth="1"/>
    <col min="17" max="17" width="2.33203125" style="1" customWidth="1"/>
    <col min="18" max="22" width="18.6640625" style="1" customWidth="1"/>
    <col min="23" max="23" width="2.33203125" style="1" customWidth="1"/>
    <col min="24" max="24" width="3.5546875" style="1" customWidth="1"/>
    <col min="25" max="27" width="16.44140625" style="1" customWidth="1"/>
    <col min="28" max="28" width="2.33203125" style="1" customWidth="1"/>
    <col min="29" max="29" width="9.6640625" style="1" customWidth="1"/>
    <col min="30" max="30" width="9.6640625" style="1" bestFit="1" customWidth="1"/>
    <col min="31" max="31" width="10.6640625" style="1" customWidth="1"/>
    <col min="32" max="16384" width="11.44140625" style="1"/>
  </cols>
  <sheetData>
    <row r="1" spans="1:28" s="6" customFormat="1" ht="14.7" customHeight="1" x14ac:dyDescent="0.3">
      <c r="A1" s="36"/>
      <c r="B1" s="36"/>
      <c r="C1" s="36"/>
      <c r="D1" s="36"/>
    </row>
    <row r="2" spans="1:28" s="9" customFormat="1" ht="27.6" customHeight="1" x14ac:dyDescent="0.3">
      <c r="A2" s="33" t="s">
        <v>21</v>
      </c>
      <c r="B2" s="33"/>
      <c r="C2" s="33"/>
      <c r="D2" s="34"/>
      <c r="F2" s="312" t="s">
        <v>65</v>
      </c>
      <c r="G2" s="312"/>
      <c r="H2" s="312"/>
      <c r="I2" s="312"/>
      <c r="J2" s="312"/>
      <c r="K2" s="35"/>
      <c r="L2" s="316"/>
      <c r="M2" s="316"/>
      <c r="N2" s="316"/>
      <c r="O2" s="316"/>
      <c r="P2" s="316"/>
      <c r="Q2" s="35"/>
      <c r="R2" s="316"/>
      <c r="S2" s="316"/>
      <c r="T2" s="316"/>
      <c r="U2" s="316"/>
      <c r="V2" s="316"/>
      <c r="W2" s="5"/>
    </row>
    <row r="3" spans="1:28" ht="56.25" customHeight="1" x14ac:dyDescent="0.3">
      <c r="A3" s="51"/>
      <c r="B3" s="37"/>
      <c r="C3" s="37"/>
      <c r="D3" s="37"/>
      <c r="F3" s="312"/>
      <c r="G3" s="312"/>
      <c r="H3" s="312"/>
      <c r="I3" s="312"/>
      <c r="J3" s="312"/>
      <c r="K3" s="31"/>
      <c r="L3" s="315"/>
      <c r="M3" s="315"/>
      <c r="N3" s="315"/>
      <c r="O3" s="315"/>
      <c r="P3" s="315"/>
      <c r="Q3" s="31"/>
      <c r="R3" s="315"/>
      <c r="S3" s="315"/>
      <c r="T3" s="315"/>
      <c r="U3" s="315"/>
      <c r="V3" s="315"/>
      <c r="W3" s="32"/>
    </row>
    <row r="4" spans="1:28" ht="12" customHeight="1" x14ac:dyDescent="0.3"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2"/>
      <c r="T4" s="3"/>
      <c r="U4" s="3"/>
      <c r="W4" s="2"/>
    </row>
    <row r="5" spans="1:28" ht="14.7" customHeight="1" thickBot="1" x14ac:dyDescent="0.35"/>
    <row r="6" spans="1:28" s="9" customFormat="1" ht="63.6" thickBot="1" x14ac:dyDescent="0.35">
      <c r="A6" s="38" t="s">
        <v>66</v>
      </c>
      <c r="B6" s="39"/>
      <c r="C6" s="39"/>
      <c r="D6" s="87"/>
      <c r="E6" s="40"/>
      <c r="F6" s="165" t="s">
        <v>16</v>
      </c>
      <c r="G6" s="166" t="s">
        <v>17</v>
      </c>
      <c r="H6" s="166" t="s">
        <v>18</v>
      </c>
      <c r="I6" s="166" t="s">
        <v>19</v>
      </c>
      <c r="J6" s="167" t="s">
        <v>0</v>
      </c>
      <c r="K6" s="59"/>
      <c r="L6" s="83"/>
      <c r="M6" s="83"/>
      <c r="N6" s="83"/>
      <c r="O6" s="83"/>
      <c r="P6" s="83"/>
      <c r="Q6" s="59"/>
      <c r="R6" s="83"/>
      <c r="S6" s="83"/>
      <c r="T6" s="83"/>
      <c r="U6" s="83"/>
      <c r="V6" s="83"/>
      <c r="W6" s="59"/>
    </row>
    <row r="7" spans="1:28" s="48" customFormat="1" ht="25.95" customHeight="1" thickBot="1" x14ac:dyDescent="0.35">
      <c r="A7" s="41" t="s">
        <v>2</v>
      </c>
      <c r="B7" s="42"/>
      <c r="C7" s="264" t="s">
        <v>68</v>
      </c>
      <c r="D7" s="265"/>
      <c r="E7" s="43"/>
      <c r="F7" s="44"/>
      <c r="G7" s="45"/>
      <c r="H7" s="45"/>
      <c r="I7" s="45"/>
      <c r="J7" s="46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</row>
    <row r="8" spans="1:28" s="48" customFormat="1" ht="20.100000000000001" customHeight="1" x14ac:dyDescent="0.3">
      <c r="A8" s="266" t="s">
        <v>15</v>
      </c>
      <c r="B8" s="267"/>
      <c r="C8" s="268"/>
      <c r="D8" s="269"/>
      <c r="F8" s="64">
        <v>515</v>
      </c>
      <c r="G8" s="153"/>
      <c r="H8" s="76">
        <v>15</v>
      </c>
      <c r="I8" s="153"/>
      <c r="J8" s="155">
        <f>F8*G8+H8*I8</f>
        <v>0</v>
      </c>
      <c r="K8" s="65"/>
      <c r="L8" s="73"/>
      <c r="M8" s="317"/>
      <c r="N8" s="73"/>
      <c r="O8" s="317"/>
      <c r="P8" s="69"/>
      <c r="Q8" s="66"/>
      <c r="R8" s="73"/>
      <c r="S8" s="317"/>
      <c r="T8" s="73"/>
      <c r="U8" s="317"/>
      <c r="V8" s="69"/>
      <c r="W8" s="65"/>
    </row>
    <row r="9" spans="1:28" s="48" customFormat="1" ht="20.100000000000001" customHeight="1" x14ac:dyDescent="0.3">
      <c r="A9" s="270" t="s">
        <v>64</v>
      </c>
      <c r="B9" s="278"/>
      <c r="C9" s="313"/>
      <c r="D9" s="314"/>
      <c r="F9" s="156">
        <v>480</v>
      </c>
      <c r="G9" s="154"/>
      <c r="H9" s="161">
        <v>260</v>
      </c>
      <c r="I9" s="154"/>
      <c r="J9" s="155">
        <f>F9*G9+H9*I9</f>
        <v>0</v>
      </c>
      <c r="K9" s="65"/>
      <c r="L9" s="73"/>
      <c r="M9" s="317"/>
      <c r="N9" s="73"/>
      <c r="O9" s="317"/>
      <c r="P9" s="69"/>
      <c r="Q9" s="66"/>
      <c r="R9" s="73"/>
      <c r="S9" s="317"/>
      <c r="T9" s="73"/>
      <c r="U9" s="317"/>
      <c r="V9" s="69"/>
      <c r="W9" s="65"/>
    </row>
    <row r="10" spans="1:28" s="48" customFormat="1" ht="20.100000000000001" customHeight="1" x14ac:dyDescent="0.3">
      <c r="A10" s="318" t="s">
        <v>14</v>
      </c>
      <c r="B10" s="319"/>
      <c r="C10" s="320"/>
      <c r="D10" s="321"/>
      <c r="F10" s="90">
        <v>190</v>
      </c>
      <c r="G10" s="154"/>
      <c r="H10" s="161">
        <v>0</v>
      </c>
      <c r="I10" s="154"/>
      <c r="J10" s="94">
        <f>F10*G10+H10*I10</f>
        <v>0</v>
      </c>
      <c r="K10" s="158"/>
      <c r="L10" s="160"/>
      <c r="M10" s="157"/>
      <c r="N10" s="160"/>
      <c r="O10" s="157"/>
      <c r="P10" s="69"/>
      <c r="Q10" s="66"/>
      <c r="R10" s="160"/>
      <c r="S10" s="157"/>
      <c r="T10" s="160"/>
      <c r="U10" s="157"/>
      <c r="V10" s="69"/>
      <c r="W10" s="158"/>
    </row>
    <row r="11" spans="1:28" s="48" customFormat="1" ht="20.100000000000001" customHeight="1" thickBot="1" x14ac:dyDescent="0.35">
      <c r="A11" s="332" t="s">
        <v>67</v>
      </c>
      <c r="B11" s="271"/>
      <c r="C11" s="320"/>
      <c r="D11" s="321"/>
      <c r="F11" s="95">
        <v>650</v>
      </c>
      <c r="G11" s="152"/>
      <c r="H11" s="159">
        <v>35</v>
      </c>
      <c r="I11" s="152"/>
      <c r="J11" s="96">
        <f>F11*G11+H11*I11</f>
        <v>0</v>
      </c>
      <c r="K11" s="158"/>
      <c r="L11" s="160"/>
      <c r="M11" s="157"/>
      <c r="N11" s="160"/>
      <c r="O11" s="157"/>
      <c r="P11" s="69"/>
      <c r="Q11" s="66"/>
      <c r="R11" s="160"/>
      <c r="S11" s="157"/>
      <c r="T11" s="160"/>
      <c r="U11" s="157"/>
      <c r="V11" s="69"/>
      <c r="W11" s="158"/>
    </row>
    <row r="12" spans="1:28" s="48" customFormat="1" ht="18" thickBot="1" x14ac:dyDescent="0.35">
      <c r="A12" s="49"/>
      <c r="B12" s="49"/>
      <c r="C12" s="326" t="s">
        <v>13</v>
      </c>
      <c r="D12" s="327"/>
      <c r="F12" s="67">
        <f>SUM(F8:F11)</f>
        <v>1835</v>
      </c>
      <c r="G12" s="92"/>
      <c r="H12" s="77">
        <f>SUM(H8:H11)</f>
        <v>310</v>
      </c>
      <c r="I12" s="341"/>
      <c r="J12" s="68">
        <f>SUM(J8:J11)</f>
        <v>0</v>
      </c>
      <c r="K12" s="69"/>
      <c r="L12" s="135"/>
      <c r="M12" s="136"/>
      <c r="N12" s="135"/>
      <c r="O12" s="136"/>
      <c r="P12" s="137"/>
      <c r="Q12" s="69"/>
      <c r="R12" s="135"/>
      <c r="S12" s="136"/>
      <c r="T12" s="135"/>
      <c r="U12" s="136"/>
      <c r="V12" s="137"/>
      <c r="W12" s="69"/>
      <c r="AB12" s="50"/>
    </row>
    <row r="13" spans="1:28" ht="25.95" customHeight="1" x14ac:dyDescent="0.3">
      <c r="A13" s="7"/>
      <c r="B13" s="7"/>
      <c r="C13" s="7"/>
      <c r="D13" s="7"/>
      <c r="E13" s="8"/>
      <c r="F13" s="70"/>
      <c r="G13" s="71"/>
      <c r="H13" s="71"/>
      <c r="I13" s="71"/>
      <c r="J13" s="72"/>
      <c r="K13" s="72"/>
      <c r="L13" s="70"/>
      <c r="M13" s="71"/>
      <c r="N13" s="71"/>
      <c r="O13" s="71"/>
      <c r="P13" s="72"/>
      <c r="Q13" s="72"/>
      <c r="R13" s="70"/>
      <c r="S13" s="71"/>
      <c r="T13" s="71"/>
      <c r="U13" s="71"/>
      <c r="V13" s="72"/>
      <c r="W13" s="72"/>
      <c r="AB13" s="4"/>
    </row>
    <row r="14" spans="1:28" ht="25.95" customHeight="1" thickBot="1" x14ac:dyDescent="0.35">
      <c r="A14" s="82"/>
      <c r="B14" s="82"/>
      <c r="C14" s="82"/>
      <c r="D14" s="82"/>
      <c r="E14" s="6"/>
      <c r="F14" s="70"/>
      <c r="G14" s="74"/>
      <c r="H14" s="74"/>
      <c r="I14" s="74"/>
      <c r="J14" s="72"/>
      <c r="K14" s="75"/>
      <c r="L14" s="70"/>
      <c r="M14" s="74"/>
      <c r="N14" s="74"/>
      <c r="O14" s="74"/>
      <c r="P14" s="72"/>
      <c r="Q14" s="75"/>
      <c r="R14" s="70"/>
      <c r="S14" s="74"/>
      <c r="T14" s="74"/>
      <c r="U14" s="74"/>
      <c r="V14" s="72"/>
      <c r="W14" s="75"/>
      <c r="AB14" s="4"/>
    </row>
    <row r="15" spans="1:28" s="5" customFormat="1" ht="22.5" customHeight="1" thickBot="1" x14ac:dyDescent="0.35">
      <c r="A15" s="342" t="s">
        <v>6</v>
      </c>
      <c r="B15" s="343"/>
      <c r="C15" s="344"/>
    </row>
    <row r="16" spans="1:28" s="5" customFormat="1" ht="19.95" customHeight="1" x14ac:dyDescent="0.3">
      <c r="A16" s="9" t="s">
        <v>46</v>
      </c>
    </row>
    <row r="17" spans="1:24" s="9" customFormat="1" ht="19.95" customHeight="1" x14ac:dyDescent="0.3">
      <c r="F17" s="52"/>
      <c r="G17" s="52"/>
      <c r="H17" s="52"/>
      <c r="I17" s="52"/>
      <c r="J17" s="138"/>
      <c r="K17" s="52"/>
      <c r="L17" s="52"/>
      <c r="M17" s="52"/>
    </row>
    <row r="18" spans="1:24" s="9" customFormat="1" ht="19.95" customHeight="1" x14ac:dyDescent="0.3">
      <c r="F18" s="52"/>
      <c r="G18" s="52"/>
      <c r="H18" s="52"/>
      <c r="I18" s="52"/>
      <c r="J18" s="138"/>
      <c r="K18" s="52"/>
      <c r="L18" s="52"/>
      <c r="M18" s="52"/>
    </row>
    <row r="19" spans="1:24" s="9" customFormat="1" ht="19.95" customHeight="1" thickBot="1" x14ac:dyDescent="0.35">
      <c r="F19" s="52"/>
      <c r="G19" s="52"/>
      <c r="H19" s="52"/>
      <c r="I19" s="52"/>
      <c r="J19" s="138"/>
      <c r="K19" s="52"/>
      <c r="L19" s="52"/>
      <c r="M19" s="52"/>
    </row>
    <row r="20" spans="1:24" s="9" customFormat="1" ht="19.95" customHeight="1" thickBot="1" x14ac:dyDescent="0.35">
      <c r="A20" s="10" t="s">
        <v>7</v>
      </c>
      <c r="B20" s="11"/>
      <c r="C20" s="11"/>
      <c r="D20" s="11"/>
      <c r="E20" s="11"/>
      <c r="F20" s="11"/>
      <c r="G20" s="11"/>
      <c r="H20" s="11"/>
      <c r="I20" s="142" t="s">
        <v>0</v>
      </c>
      <c r="J20" s="138"/>
      <c r="K20" s="52"/>
      <c r="L20" s="52"/>
      <c r="M20" s="52"/>
    </row>
    <row r="21" spans="1:24" s="9" customFormat="1" ht="19.95" customHeight="1" thickBot="1" x14ac:dyDescent="0.35">
      <c r="A21" s="13" t="str">
        <f>F2</f>
        <v>Direzione locale dei lavori e accompagnamento ambientale dei lavori
Secondo doc. d'offerta, Allegato A01</v>
      </c>
      <c r="B21" s="14"/>
      <c r="C21" s="14"/>
      <c r="D21" s="14"/>
      <c r="E21" s="14"/>
      <c r="F21" s="14"/>
      <c r="G21" s="14"/>
      <c r="I21" s="80">
        <f>J12</f>
        <v>0</v>
      </c>
      <c r="J21" s="138"/>
      <c r="K21" s="52"/>
      <c r="L21" s="52"/>
      <c r="M21" s="52"/>
    </row>
    <row r="22" spans="1:24" s="9" customFormat="1" ht="19.95" customHeight="1" thickTop="1" x14ac:dyDescent="0.3">
      <c r="A22" s="18" t="s">
        <v>47</v>
      </c>
      <c r="B22" s="19"/>
      <c r="C22" s="19"/>
      <c r="D22" s="19"/>
      <c r="E22" s="19"/>
      <c r="F22" s="19"/>
      <c r="G22" s="19"/>
      <c r="H22" s="324">
        <f>SUM(I21:I21)</f>
        <v>0</v>
      </c>
      <c r="I22" s="325"/>
      <c r="J22" s="84"/>
      <c r="K22" s="52"/>
      <c r="L22" s="52"/>
      <c r="M22" s="52"/>
    </row>
    <row r="23" spans="1:24" s="9" customFormat="1" ht="19.95" customHeight="1" x14ac:dyDescent="0.3">
      <c r="A23" s="20" t="s">
        <v>12</v>
      </c>
      <c r="B23" s="21"/>
      <c r="C23" s="21"/>
      <c r="D23" s="21"/>
      <c r="E23" s="21"/>
      <c r="F23" s="21"/>
      <c r="G23" s="21"/>
      <c r="H23" s="330" t="s">
        <v>1</v>
      </c>
      <c r="I23" s="331"/>
    </row>
    <row r="24" spans="1:24" s="9" customFormat="1" ht="24.6" customHeight="1" thickBot="1" x14ac:dyDescent="0.35">
      <c r="A24" s="22" t="s">
        <v>45</v>
      </c>
      <c r="B24" s="23"/>
      <c r="C24" s="23"/>
      <c r="D24" s="23"/>
      <c r="E24" s="23"/>
      <c r="F24" s="23"/>
      <c r="G24" s="23"/>
      <c r="H24" s="328">
        <f>MROUND(H22*0.077,0.05)</f>
        <v>0</v>
      </c>
      <c r="I24" s="329"/>
    </row>
    <row r="25" spans="1:24" s="9" customFormat="1" ht="27.75" customHeight="1" thickTop="1" thickBot="1" x14ac:dyDescent="0.35">
      <c r="A25" s="24" t="s">
        <v>11</v>
      </c>
      <c r="B25" s="25"/>
      <c r="C25" s="25"/>
      <c r="D25" s="25"/>
      <c r="E25" s="25"/>
      <c r="F25" s="25"/>
      <c r="G25" s="25"/>
      <c r="H25" s="322">
        <f>H22+H24</f>
        <v>0</v>
      </c>
      <c r="I25" s="323"/>
    </row>
    <row r="26" spans="1:24" s="9" customFormat="1" ht="15.75" customHeight="1" x14ac:dyDescent="0.3">
      <c r="A26" s="115"/>
      <c r="B26" s="116"/>
      <c r="C26" s="116"/>
      <c r="D26" s="116"/>
      <c r="E26" s="116"/>
      <c r="F26" s="116"/>
      <c r="G26" s="116"/>
      <c r="H26" s="140"/>
      <c r="I26" s="140"/>
    </row>
    <row r="27" spans="1:24" s="9" customFormat="1" ht="15.75" customHeight="1" x14ac:dyDescent="0.3">
      <c r="A27" s="115"/>
      <c r="B27" s="116"/>
      <c r="C27" s="116"/>
      <c r="D27" s="116"/>
      <c r="E27" s="116"/>
      <c r="F27" s="116"/>
      <c r="G27" s="116"/>
      <c r="H27" s="140"/>
      <c r="I27" s="140"/>
    </row>
    <row r="28" spans="1:24" s="9" customFormat="1" ht="26.25" customHeight="1" x14ac:dyDescent="0.3">
      <c r="A28" s="26" t="s">
        <v>9</v>
      </c>
      <c r="B28" s="12"/>
      <c r="C28" s="12"/>
      <c r="D28" s="53"/>
      <c r="E28" s="53"/>
      <c r="F28" s="53"/>
      <c r="G28" s="53"/>
      <c r="H28" s="53"/>
      <c r="I28" s="54"/>
      <c r="J28" s="1"/>
      <c r="K28" s="1"/>
      <c r="L28" s="1"/>
      <c r="M28" s="1"/>
    </row>
    <row r="29" spans="1:24" s="9" customFormat="1" ht="20.399999999999999" x14ac:dyDescent="0.3">
      <c r="A29" s="27"/>
      <c r="D29" s="55"/>
      <c r="E29" s="55"/>
      <c r="F29" s="55"/>
      <c r="G29" s="55"/>
      <c r="H29" s="55"/>
      <c r="I29" s="56"/>
      <c r="J29" s="60"/>
      <c r="K29" s="60"/>
      <c r="L29" s="60"/>
      <c r="M29" s="60"/>
    </row>
    <row r="30" spans="1:24" s="9" customFormat="1" ht="20.399999999999999" x14ac:dyDescent="0.3">
      <c r="A30" s="27"/>
      <c r="D30" s="55"/>
      <c r="E30" s="55"/>
      <c r="F30" s="55"/>
      <c r="G30" s="55"/>
      <c r="H30" s="55"/>
      <c r="I30" s="56"/>
      <c r="J30" s="78"/>
      <c r="K30" s="78"/>
      <c r="L30" s="78"/>
      <c r="M30" s="78"/>
    </row>
    <row r="31" spans="1:24" s="9" customFormat="1" ht="20.399999999999999" x14ac:dyDescent="0.3">
      <c r="A31" s="27" t="s">
        <v>8</v>
      </c>
      <c r="D31" s="55"/>
      <c r="E31" s="55"/>
      <c r="F31" s="55"/>
      <c r="G31" s="55"/>
      <c r="H31" s="55"/>
      <c r="I31" s="56"/>
      <c r="J31" s="60"/>
      <c r="K31" s="60"/>
      <c r="L31" s="60"/>
      <c r="M31" s="1"/>
      <c r="N31" s="60"/>
      <c r="O31" s="60"/>
      <c r="P31" s="1"/>
      <c r="Q31" s="1"/>
      <c r="R31" s="1"/>
      <c r="T31" s="60"/>
      <c r="U31" s="60"/>
    </row>
    <row r="32" spans="1:24" ht="28.2" x14ac:dyDescent="0.3">
      <c r="A32" s="27"/>
      <c r="B32" s="9"/>
      <c r="C32" s="9"/>
      <c r="D32" s="55"/>
      <c r="E32" s="55"/>
      <c r="F32" s="55"/>
      <c r="G32" s="55"/>
      <c r="H32" s="55"/>
      <c r="I32" s="56"/>
      <c r="J32" s="61"/>
      <c r="K32" s="61"/>
      <c r="L32" s="21"/>
      <c r="N32" s="61"/>
      <c r="O32" s="61"/>
      <c r="T32" s="61"/>
      <c r="U32" s="61"/>
      <c r="V32" s="9"/>
      <c r="W32" s="9"/>
      <c r="X32" s="9"/>
    </row>
    <row r="33" spans="1:21" ht="28.2" x14ac:dyDescent="0.3">
      <c r="A33" s="27"/>
      <c r="B33" s="9"/>
      <c r="C33" s="9"/>
      <c r="D33" s="55"/>
      <c r="E33" s="55"/>
      <c r="F33" s="55"/>
      <c r="G33" s="55"/>
      <c r="H33" s="55"/>
      <c r="I33" s="56"/>
      <c r="J33" s="62"/>
      <c r="K33" s="61"/>
      <c r="L33" s="21"/>
      <c r="N33" s="62"/>
      <c r="O33" s="62"/>
      <c r="T33" s="62"/>
      <c r="U33" s="62"/>
    </row>
    <row r="34" spans="1:21" ht="28.2" x14ac:dyDescent="0.3">
      <c r="A34" s="27" t="s">
        <v>10</v>
      </c>
      <c r="B34" s="9"/>
      <c r="C34" s="9"/>
      <c r="D34" s="55"/>
      <c r="E34" s="55"/>
      <c r="F34" s="55"/>
      <c r="G34" s="55"/>
      <c r="H34" s="55"/>
      <c r="I34" s="56"/>
      <c r="J34" s="61"/>
      <c r="K34" s="61"/>
      <c r="L34" s="60"/>
      <c r="N34" s="63"/>
      <c r="O34" s="63"/>
      <c r="T34" s="63"/>
      <c r="U34" s="63"/>
    </row>
    <row r="35" spans="1:21" ht="28.2" x14ac:dyDescent="0.3">
      <c r="A35" s="30"/>
      <c r="B35" s="15"/>
      <c r="C35" s="15"/>
      <c r="D35" s="57"/>
      <c r="E35" s="57"/>
      <c r="F35" s="57"/>
      <c r="G35" s="57"/>
      <c r="H35" s="57"/>
      <c r="I35" s="58"/>
      <c r="J35" s="61"/>
      <c r="K35" s="61"/>
      <c r="L35" s="60"/>
      <c r="N35" s="63"/>
      <c r="O35" s="63"/>
      <c r="T35" s="63"/>
      <c r="U35" s="63"/>
    </row>
    <row r="36" spans="1:21" ht="28.2" x14ac:dyDescent="0.3">
      <c r="J36" s="61"/>
      <c r="K36" s="61"/>
      <c r="L36" s="60"/>
      <c r="N36" s="63"/>
      <c r="O36" s="63"/>
      <c r="T36" s="63"/>
      <c r="U36" s="63"/>
    </row>
    <row r="37" spans="1:21" ht="28.2" x14ac:dyDescent="0.3">
      <c r="J37" s="61"/>
      <c r="K37" s="61"/>
      <c r="L37" s="60"/>
      <c r="N37" s="63"/>
      <c r="O37" s="63"/>
      <c r="T37" s="63"/>
      <c r="U37" s="63"/>
    </row>
    <row r="38" spans="1:21" ht="28.2" x14ac:dyDescent="0.3">
      <c r="J38" s="61"/>
      <c r="K38" s="61"/>
      <c r="L38" s="60"/>
      <c r="N38" s="63"/>
      <c r="O38" s="63"/>
      <c r="T38" s="63"/>
      <c r="U38" s="63"/>
    </row>
    <row r="39" spans="1:21" ht="28.2" x14ac:dyDescent="0.3">
      <c r="J39" s="61"/>
      <c r="K39" s="61"/>
      <c r="L39" s="60"/>
      <c r="N39" s="63"/>
      <c r="O39" s="63"/>
      <c r="T39" s="63"/>
      <c r="U39" s="63"/>
    </row>
    <row r="40" spans="1:21" ht="28.2" x14ac:dyDescent="0.3">
      <c r="J40" s="61"/>
      <c r="K40" s="61"/>
      <c r="L40" s="60"/>
      <c r="N40" s="61"/>
      <c r="O40" s="61"/>
      <c r="T40" s="61"/>
      <c r="U40" s="61"/>
    </row>
    <row r="41" spans="1:21" x14ac:dyDescent="0.3">
      <c r="J41" s="60"/>
      <c r="K41" s="60"/>
      <c r="L41" s="60"/>
      <c r="N41" s="60"/>
      <c r="O41" s="60"/>
      <c r="T41" s="60"/>
      <c r="U41" s="60"/>
    </row>
  </sheetData>
  <sheetProtection algorithmName="SHA-512" hashValue="p+JKP78x4yeD8ObTv1fo8ZrEDZ0zzQ9nruqob1aXw8sT36AjRtEk45HIvT1ME1r963whgGfWiw8hmrQW/PzwEQ==" saltValue="wqY7uwEuXsF56t0Y7tRB2A==" spinCount="100000" sheet="1" selectLockedCells="1"/>
  <protectedRanges>
    <protectedRange sqref="A3:D3" name="Plage1_1_2"/>
  </protectedRanges>
  <dataConsolidate/>
  <mergeCells count="24">
    <mergeCell ref="A10:B10"/>
    <mergeCell ref="C10:D10"/>
    <mergeCell ref="H25:I25"/>
    <mergeCell ref="A15:C15"/>
    <mergeCell ref="H22:I22"/>
    <mergeCell ref="C12:D12"/>
    <mergeCell ref="H24:I24"/>
    <mergeCell ref="H23:I23"/>
    <mergeCell ref="A11:B11"/>
    <mergeCell ref="C11:D11"/>
    <mergeCell ref="R3:V3"/>
    <mergeCell ref="R2:V2"/>
    <mergeCell ref="M8:M9"/>
    <mergeCell ref="O8:O9"/>
    <mergeCell ref="S8:S9"/>
    <mergeCell ref="U8:U9"/>
    <mergeCell ref="L2:P2"/>
    <mergeCell ref="L3:P3"/>
    <mergeCell ref="F2:J3"/>
    <mergeCell ref="C7:D7"/>
    <mergeCell ref="A8:B8"/>
    <mergeCell ref="A9:B9"/>
    <mergeCell ref="C8:D8"/>
    <mergeCell ref="C9:D9"/>
  </mergeCells>
  <conditionalFormatting sqref="J20">
    <cfRule type="cellIs" dxfId="1" priority="3" operator="equal">
      <formula>"ERREUR"</formula>
    </cfRule>
  </conditionalFormatting>
  <conditionalFormatting sqref="J18">
    <cfRule type="cellIs" dxfId="0" priority="1" operator="equal">
      <formula>"ERREUR"</formula>
    </cfRule>
  </conditionalFormatting>
  <printOptions horizontalCentered="1" verticalCentered="1"/>
  <pageMargins left="0.51181102362204722" right="0.51181102362204722" top="0.23622047244094491" bottom="0.15748031496062992" header="0.31496062992125984" footer="0.31496062992125984"/>
  <pageSetup paperSize="9" scale="45" orientation="portrait" cellComments="asDisplayed" r:id="rId1"/>
  <headerFooter alignWithMargins="0">
    <oddHeader xml:space="preserve">&amp;C&amp;"Arial,Standard"&amp;22N13PGEISBE
Progettazione e Direzione locale dei lavori del genio civile
interventi di risanamento del tratto dell’autostrada SN13
dal Km 42.30 (area di sosta Isola) al Km 44.50 (Svincolo S.Bernardino)&amp;18
</oddHeader>
    <oddFooter>&amp;L&amp;"Arial,Normale"USTRA - Ufficio federale delle strade&amp;C&amp;"Arial,Normale"Page &amp;P&amp;R&amp;"Arial,Normale"&amp;D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Ricapitolazione</vt:lpstr>
      <vt:lpstr>Prestazioni_PV</vt:lpstr>
      <vt:lpstr>Prestazioni_DLL_DTL</vt:lpstr>
      <vt:lpstr>Prestazioni_DLL_DTL!Druckbereich</vt:lpstr>
      <vt:lpstr>Prestazioni_PV!Druckbereich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francesco.caggia@astra.admin.ch</dc:creator>
  <cp:lastModifiedBy>Daniela Fortunato</cp:lastModifiedBy>
  <cp:lastPrinted>2019-02-11T17:32:45Z</cp:lastPrinted>
  <dcterms:created xsi:type="dcterms:W3CDTF">2011-11-17T14:12:19Z</dcterms:created>
  <dcterms:modified xsi:type="dcterms:W3CDTF">2019-03-25T13:42:56Z</dcterms:modified>
</cp:coreProperties>
</file>